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\\10.123.50.3\clt\2.LICITAÇÕES\2026\DISP ELET - Serviços de AEE\"/>
    </mc:Choice>
  </mc:AlternateContent>
  <xr:revisionPtr revIDLastSave="0" documentId="13_ncr:1_{3E50BA31-4C4A-4AE5-82C5-7CF756B5D818}" xr6:coauthVersionLast="47" xr6:coauthVersionMax="47" xr10:uidLastSave="{00000000-0000-0000-0000-000000000000}"/>
  <bookViews>
    <workbookView xWindow="-28920" yWindow="-75" windowWidth="29040" windowHeight="15720" activeTab="1" xr2:uid="{00000000-000D-0000-FFFF-FFFF00000000}"/>
  </bookViews>
  <sheets>
    <sheet name="Resumo" sheetId="16" r:id="rId1"/>
    <sheet name="Ledor  Audiodescritor" sheetId="2" r:id="rId2"/>
    <sheet name="Aux mod 2.3 Benefícios" sheetId="14" r:id="rId3"/>
  </sheets>
  <definedNames>
    <definedName name="_xlnm.Print_Area" localSheetId="1">'Ledor  Audiodescritor'!$A$1:$D$99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4" l="1"/>
  <c r="G13" i="14"/>
  <c r="G19" i="2"/>
  <c r="F12" i="14" l="1"/>
  <c r="G10" i="14" s="1"/>
  <c r="G54" i="2" l="1"/>
  <c r="G55" i="2"/>
  <c r="G20" i="14"/>
  <c r="G18" i="14"/>
  <c r="G16" i="14"/>
  <c r="J128" i="2"/>
  <c r="F122" i="2"/>
  <c r="F94" i="2"/>
  <c r="F92" i="2"/>
  <c r="F90" i="2"/>
  <c r="F88" i="2"/>
  <c r="H81" i="2"/>
  <c r="F77" i="2"/>
  <c r="F72" i="2"/>
  <c r="F74" i="2" s="1"/>
  <c r="F46" i="2"/>
  <c r="F48" i="2" s="1"/>
  <c r="F32" i="2"/>
  <c r="I22" i="2"/>
  <c r="I23" i="2" s="1"/>
  <c r="F23" i="2"/>
  <c r="D25" i="2" s="1"/>
  <c r="F25" i="2" s="1"/>
  <c r="G16" i="2"/>
  <c r="I16" i="2" s="1"/>
  <c r="I17" i="2" s="1"/>
  <c r="F16" i="2"/>
  <c r="F34" i="2" l="1"/>
  <c r="G58" i="2"/>
  <c r="G56" i="2"/>
  <c r="G57" i="2"/>
  <c r="G107" i="2"/>
  <c r="G115" i="2" s="1"/>
  <c r="G137" i="2" s="1"/>
  <c r="G22" i="14"/>
  <c r="G20" i="2"/>
  <c r="G60" i="2" l="1"/>
  <c r="G67" i="2" s="1"/>
  <c r="F82" i="2"/>
  <c r="E22" i="2"/>
  <c r="G21" i="2" s="1"/>
  <c r="E24" i="2"/>
  <c r="G25" i="2"/>
  <c r="G27" i="2" l="1"/>
  <c r="G72" i="2" s="1"/>
  <c r="G111" i="2" l="1"/>
  <c r="G133" i="2" s="1"/>
  <c r="G33" i="2"/>
  <c r="G77" i="2"/>
  <c r="G79" i="2"/>
  <c r="G74" i="2"/>
  <c r="G75" i="2"/>
  <c r="G32" i="2"/>
  <c r="G80" i="2"/>
  <c r="G34" i="2" l="1"/>
  <c r="G43" i="2" s="1"/>
  <c r="G82" i="2"/>
  <c r="G113" i="2" s="1"/>
  <c r="G135" i="2" s="1"/>
  <c r="G46" i="2" l="1"/>
  <c r="G45" i="2"/>
  <c r="G40" i="2"/>
  <c r="G44" i="2"/>
  <c r="G42" i="2"/>
  <c r="G41" i="2"/>
  <c r="G65" i="2"/>
  <c r="G47" i="2"/>
  <c r="G48" i="2" l="1"/>
  <c r="G66" i="2" s="1"/>
  <c r="G68" i="2" s="1"/>
  <c r="G112" i="2" s="1"/>
  <c r="G86" i="2" l="1"/>
  <c r="G95" i="2" s="1"/>
  <c r="G134" i="2"/>
  <c r="G92" i="2" l="1"/>
  <c r="G88" i="2"/>
  <c r="G93" i="2"/>
  <c r="G94" i="2"/>
  <c r="G90" i="2"/>
  <c r="G91" i="2"/>
  <c r="G89" i="2"/>
  <c r="G96" i="2" l="1"/>
  <c r="G100" i="2" s="1"/>
  <c r="G101" i="2" s="1"/>
  <c r="G114" i="2" s="1"/>
  <c r="G136" i="2" s="1"/>
  <c r="G116" i="2" l="1"/>
  <c r="G120" i="2" s="1"/>
  <c r="G121" i="2" l="1"/>
  <c r="G122" i="2" s="1"/>
  <c r="G127" i="2" s="1"/>
  <c r="G138" i="2" s="1"/>
  <c r="G139" i="2" s="1"/>
  <c r="C5" i="16" s="1"/>
  <c r="E5" i="16" l="1"/>
  <c r="G5" i="16" s="1"/>
  <c r="G6" i="16" s="1"/>
  <c r="D11" i="16"/>
  <c r="E11" i="16" s="1"/>
  <c r="E12" i="16" s="1"/>
  <c r="E13" i="16" s="1"/>
</calcChain>
</file>

<file path=xl/sharedStrings.xml><?xml version="1.0" encoding="utf-8"?>
<sst xmlns="http://schemas.openxmlformats.org/spreadsheetml/2006/main" count="284" uniqueCount="204">
  <si>
    <t>Valor (R$)</t>
  </si>
  <si>
    <t>Uniformes</t>
  </si>
  <si>
    <t>Classificação Brasileira de Ocupações (CBO)</t>
  </si>
  <si>
    <t>Licitação nº:</t>
  </si>
  <si>
    <t>Nº do Processo:</t>
  </si>
  <si>
    <t>Benefício Social Familiar</t>
  </si>
  <si>
    <t>MODELO DE PLANILHA DE CUSTOS E FORMAÇÃO DE PREÇOS</t>
  </si>
  <si>
    <t>Módulo 3 - Provisão para Rescisão</t>
  </si>
  <si>
    <t>QUANTIDADE</t>
  </si>
  <si>
    <t>Férias e Adicional de Férias</t>
  </si>
  <si>
    <t>Auxílio Saúde</t>
  </si>
  <si>
    <t xml:space="preserve"> PLANILHA DE CUSTOS E FORMAÇÃO DO PREÇO </t>
  </si>
  <si>
    <t>EMPRESA:</t>
  </si>
  <si>
    <t>Dia ____/______/_______ às _____:______horas</t>
  </si>
  <si>
    <t>OBJETO DA LICITAÇÃO:</t>
  </si>
  <si>
    <t>Preparo de Refeições</t>
  </si>
  <si>
    <t>Data apresentação Proposta:</t>
  </si>
  <si>
    <t>______/_________/_______</t>
  </si>
  <si>
    <t>DISCRIMINAÇÃO DOS SERVIÇOS - DADOS REFERENTES À CONTRATAÇÃO</t>
  </si>
  <si>
    <t>Tipo de Serviço</t>
  </si>
  <si>
    <t xml:space="preserve">Número de  Meses da execução contratual </t>
  </si>
  <si>
    <t>Data base da categoria</t>
  </si>
  <si>
    <t>ano = 365</t>
  </si>
  <si>
    <t>quantidade de dias por mês</t>
  </si>
  <si>
    <t>Módulo 1: Composição da remuneração</t>
  </si>
  <si>
    <t>dia sim dia não de jornada (metade)</t>
  </si>
  <si>
    <t>Composição da remuneração</t>
  </si>
  <si>
    <t>A</t>
  </si>
  <si>
    <t>Salário Base</t>
  </si>
  <si>
    <t>Salário mínimo:</t>
  </si>
  <si>
    <t>Dias  trabalho-mês</t>
  </si>
  <si>
    <t>B</t>
  </si>
  <si>
    <t>C</t>
  </si>
  <si>
    <t>Adicional noturno</t>
  </si>
  <si>
    <t>Fator de correção</t>
  </si>
  <si>
    <t>Valor da hora normal</t>
  </si>
  <si>
    <t>Valor adicional noturno (1h)</t>
  </si>
  <si>
    <t>Razão de hora noturna</t>
  </si>
  <si>
    <t>Horário Noturno: 22:00-05:00</t>
  </si>
  <si>
    <t>Horas relógio:</t>
  </si>
  <si>
    <t>Horas noturnas:</t>
  </si>
  <si>
    <t>Quantidade de Horas de Relógio = 7</t>
  </si>
  <si>
    <t>Vr.  hora normal  not</t>
  </si>
  <si>
    <t>Hora extra (60%)</t>
  </si>
  <si>
    <t>D</t>
  </si>
  <si>
    <t>Hora noturna reduzida</t>
  </si>
  <si>
    <t>H N reduz p/ dia:</t>
  </si>
  <si>
    <t>Horas not red/mês:</t>
  </si>
  <si>
    <t>E</t>
  </si>
  <si>
    <t>F</t>
  </si>
  <si>
    <t>G</t>
  </si>
  <si>
    <t>Outros ( especificar)</t>
  </si>
  <si>
    <t>Total da Remuneração</t>
  </si>
  <si>
    <t>Módulo 2 - Encargos e Benefícios Anuais, Mensais e Diários</t>
  </si>
  <si>
    <t>Submódulo 2.1 - 13º (décimo terceiro) Salário, Férias e Adicional de Férias</t>
  </si>
  <si>
    <t>Valor(R$)</t>
  </si>
  <si>
    <t>13º ( décimo terceiro salário)</t>
  </si>
  <si>
    <t>Total</t>
  </si>
  <si>
    <t>Submódulo 2.2 - Encargos Previdenciários (GPS), Fundo de Garantia por Tempo de</t>
  </si>
  <si>
    <t>Percentual(%)</t>
  </si>
  <si>
    <t>INSS ( art 22, inc I Lei 8.212/91)</t>
  </si>
  <si>
    <t>SESI OU SESC (art 30 Lei 8.036/90)</t>
  </si>
  <si>
    <t xml:space="preserve">SENAI OU SENAC (art  30 Dec Lei  2.318/86) </t>
  </si>
  <si>
    <t>INCRA (art 1 e 2 Decr Lei 1146/70)</t>
  </si>
  <si>
    <t>Salário educação (art. 15, da Lei nº 9.424/96; do art. 2º do Decr 3.142/99; e art. 212, § 5º da CF)</t>
  </si>
  <si>
    <t>FGTS (art 15 Lei nº 8.030/90)</t>
  </si>
  <si>
    <t xml:space="preserve">RAT (Art. 22, inc. II, Lei 8212/91 e art 10 L 10.666/03) </t>
  </si>
  <si>
    <t>FAP</t>
  </si>
  <si>
    <t>H</t>
  </si>
  <si>
    <t>SEBRAE ( Lei 8029/90)</t>
  </si>
  <si>
    <t>Submódulo 2.3 - Benefícios Mensais e Diários.</t>
  </si>
  <si>
    <t>Vale transporte</t>
  </si>
  <si>
    <t>Auxílio alimentação</t>
  </si>
  <si>
    <t>Vale Alimentação</t>
  </si>
  <si>
    <t>Total de Benefícios mensais e diários</t>
  </si>
  <si>
    <t>Quadro-Resumo do Módulo 2 - Encargos e Benefícios anuais, mensais e diários</t>
  </si>
  <si>
    <t>2.1</t>
  </si>
  <si>
    <t>13º (décimo terceiro) Salário, Férias e Adicional de Férias</t>
  </si>
  <si>
    <t>2.2</t>
  </si>
  <si>
    <t xml:space="preserve"> GPS, FGTS e outras contribuições</t>
  </si>
  <si>
    <t>2.3</t>
  </si>
  <si>
    <t>Benefícios Mensais e Diários</t>
  </si>
  <si>
    <t xml:space="preserve">Total </t>
  </si>
  <si>
    <t>Provisão para rescisão</t>
  </si>
  <si>
    <t>Aviso prévio indenizado</t>
  </si>
  <si>
    <t>Percentual de ocorrência anual</t>
  </si>
  <si>
    <t>Nº de dias</t>
  </si>
  <si>
    <t>Incidência do FGTS sobre Aviso Prévio Indenizado</t>
  </si>
  <si>
    <t>Multa do FGTS sobre o Aviso Prévio Indenizado</t>
  </si>
  <si>
    <t>Percentual de Ocorrencia</t>
  </si>
  <si>
    <t>Percentual Multa FGTS</t>
  </si>
  <si>
    <t>multa 40%</t>
  </si>
  <si>
    <t>Aviso prévio trabalhado</t>
  </si>
  <si>
    <t>Quantidade de Dias</t>
  </si>
  <si>
    <t>Vigência inicial (meses)</t>
  </si>
  <si>
    <t>Incidência dos encargos do submódulo 2.2 sobre Aviso Prévio Trabalhado</t>
  </si>
  <si>
    <t>Multa do FGTS sobre o Aviso Prévio Trabalhado</t>
  </si>
  <si>
    <t>Módulo 4 - Custo de Reposição do Profissional Ausente</t>
  </si>
  <si>
    <t>Submódulo 4.1 - Substituição em Ausências Legais</t>
  </si>
  <si>
    <t>Modulo 1 + Módulo 2 + Módulo 3</t>
  </si>
  <si>
    <t xml:space="preserve">Substituto na cobertura de Férias </t>
  </si>
  <si>
    <t>Substituto na cobertura de Ausências Legais</t>
  </si>
  <si>
    <t>Dias de ocorrência por ano</t>
  </si>
  <si>
    <t>Substituto na Cobertura de Licença-Paternidade</t>
  </si>
  <si>
    <t>Dias de afastamento</t>
  </si>
  <si>
    <t>Percentual de ocorrência anual - IBGE</t>
  </si>
  <si>
    <t>Substituto na Cobertura de ausência por acidente de trabalho</t>
  </si>
  <si>
    <t xml:space="preserve">dias afastamento </t>
  </si>
  <si>
    <t>Substituto   na cobertura de Afastamento Maternidade</t>
  </si>
  <si>
    <t>Nº Meses de Licença/ano</t>
  </si>
  <si>
    <t>Total do Submódulo 4.1</t>
  </si>
  <si>
    <t>Quadro-Resumo do Módulo 4 - Custo de Reposição do Profissional Ausente</t>
  </si>
  <si>
    <t>4.1</t>
  </si>
  <si>
    <t xml:space="preserve">Substituto nas Ausências Legais </t>
  </si>
  <si>
    <t xml:space="preserve">Módulo 5 - Insumos Diversos </t>
  </si>
  <si>
    <t>Insumos Diversos</t>
  </si>
  <si>
    <t>Mão de obra vinculada à execução contratual (valor por empregado) – Custos  diretos</t>
  </si>
  <si>
    <t>(R$)</t>
  </si>
  <si>
    <t>Módulo 1 - Composição da remuneração</t>
  </si>
  <si>
    <t>Módulo 3 -  Provisão para Rescisão</t>
  </si>
  <si>
    <t>Custo Direto: Subtotal (A+B+C+D+E)</t>
  </si>
  <si>
    <t>Módulo 6 : Custos Indiretos, Tributos e Lucro</t>
  </si>
  <si>
    <t>Custos Indiretos, Tributos e Lucro</t>
  </si>
  <si>
    <t>Percentual (%)</t>
  </si>
  <si>
    <t>Custos indiretos / Despesas Administrativas e Operacionais</t>
  </si>
  <si>
    <t>Lucro</t>
  </si>
  <si>
    <t>Tributos</t>
  </si>
  <si>
    <t>c.1 - Tributos Federais</t>
  </si>
  <si>
    <t>PIS:</t>
  </si>
  <si>
    <t>COFINS:</t>
  </si>
  <si>
    <t>c.2 - Tributos Estaduais</t>
  </si>
  <si>
    <t>c.3 - Tributos Municipais</t>
  </si>
  <si>
    <t>ISSQN:</t>
  </si>
  <si>
    <t>QUADRO-RESUMO DO CUSTO POR EMPREGADO</t>
  </si>
  <si>
    <t>Mão de obra vinculada à execução contratual (valor por empregado)</t>
  </si>
  <si>
    <t>Módulo 6- Custos indiretos, tributos e lucro</t>
  </si>
  <si>
    <t>Valor total por empregado</t>
  </si>
  <si>
    <t>VALOR MENSAL DOS SERVIÇOS</t>
  </si>
  <si>
    <r>
      <t>Regime Tributário da Empresa: _________________</t>
    </r>
    <r>
      <rPr>
        <sz val="10"/>
        <color theme="1"/>
        <rFont val="Calibri"/>
        <family val="2"/>
        <scheme val="minor"/>
      </rPr>
      <t xml:space="preserve"> (se lucro real, lucro presumido ou Simples Nacional)</t>
    </r>
  </si>
  <si>
    <r>
      <t>Valor do Enquadramento: _____________________</t>
    </r>
    <r>
      <rPr>
        <sz val="10"/>
        <color theme="1"/>
        <rFont val="Calibri"/>
        <family val="2"/>
        <scheme val="minor"/>
      </rPr>
      <t xml:space="preserve"> ( da receita bruta acumulada nos 12 (doze) meses anteriores ao período de apuração para fins de determinação da alíquota, conforme art. 18 da LC 123/206)</t>
    </r>
  </si>
  <si>
    <r>
      <t>Categoria Profissional/</t>
    </r>
    <r>
      <rPr>
        <b/>
        <sz val="10"/>
        <color theme="1"/>
        <rFont val="Calibri"/>
        <family val="2"/>
        <scheme val="minor"/>
      </rPr>
      <t xml:space="preserve"> Convenção Coletiva</t>
    </r>
  </si>
  <si>
    <r>
      <t>Nota:</t>
    </r>
    <r>
      <rPr>
        <sz val="7"/>
        <color rgb="FF000000"/>
        <rFont val="Calibri"/>
        <family val="2"/>
        <scheme val="minor"/>
      </rPr>
      <t xml:space="preserve"> O Mód 1 refere-se ao valor mensal devido ao empregado pela prestação do serviço no período de 12 meses</t>
    </r>
  </si>
  <si>
    <r>
      <t>Nota 1:</t>
    </r>
    <r>
      <rPr>
        <sz val="7"/>
        <color rgb="FF000000"/>
        <rFont val="Calibri"/>
        <family val="2"/>
        <scheme val="minor"/>
      </rPr>
      <t xml:space="preserve"> Como a planilha de custos e formação de preços é calculada mensalmente, provisiona-se proporcionalmente 1/12 (um doze avos) dos valores referentes a gratificação natalina, férias e adicional de férias.</t>
    </r>
  </si>
  <si>
    <r>
      <t>Nota 2:</t>
    </r>
    <r>
      <rPr>
        <sz val="7"/>
        <color theme="1"/>
        <rFont val="Calibri"/>
        <family val="2"/>
        <scheme val="minor"/>
      </rPr>
      <t xml:space="preserve"> O adicional de férias contido no Submódulo 2.1 corresponde a 1/3 (um terço) da remuneração que por sua vez é divido por 12 (doze) conforme Nota 1 acima</t>
    </r>
  </si>
  <si>
    <r>
      <t>Nota 3:</t>
    </r>
    <r>
      <rPr>
        <sz val="7"/>
        <color rgb="FF000000"/>
        <rFont val="Calibri"/>
        <family val="2"/>
        <scheme val="minor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</si>
  <si>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r>
      <t>Nota 1:</t>
    </r>
    <r>
      <rPr>
        <sz val="7"/>
        <color theme="1"/>
        <rFont val="Calibri"/>
        <family val="2"/>
        <scheme val="minor"/>
      </rPr>
      <t xml:space="preserve"> Os percentuais dos encargos previdenciários, do FGTS e demais contribuições são aqueles estabelecidos pela legislação vigente.</t>
    </r>
  </si>
  <si>
    <r>
      <t>Nota 2:</t>
    </r>
    <r>
      <rPr>
        <sz val="7"/>
        <color theme="1"/>
        <rFont val="Calibri"/>
        <family val="2"/>
        <scheme val="minor"/>
      </rPr>
      <t xml:space="preserve"> O SAT a depender do grau de risco do serviço irá variar entre 1%, para risco leve, de 2%, para risco médio, e de 3% de risco grave.</t>
    </r>
  </si>
  <si>
    <r>
      <t>Nota 3:</t>
    </r>
    <r>
      <rPr>
        <sz val="7"/>
        <color rgb="FF000000"/>
        <rFont val="Calibri"/>
        <family val="2"/>
        <scheme val="minor"/>
      </rPr>
      <t xml:space="preserve"> Esses percentuais incidem sobre o Módulo 1 e o Submódulo 2.1.</t>
    </r>
  </si>
  <si>
    <r>
      <t>Nota 1:</t>
    </r>
    <r>
      <rPr>
        <sz val="7"/>
        <color theme="1"/>
        <rFont val="Calibri"/>
        <family val="2"/>
        <scheme val="minor"/>
      </rPr>
      <t xml:space="preserve"> O valor informado deverá ser o custo real do benefício (descontado o valor eventualmente pago pelo empregado).</t>
    </r>
  </si>
  <si>
    <r>
      <t>Nota 2:</t>
    </r>
    <r>
      <rPr>
        <sz val="7"/>
        <color theme="1"/>
        <rFont val="Calibri"/>
        <family val="2"/>
        <scheme val="minor"/>
      </rPr>
      <t xml:space="preserve"> Observar a previsão dos benefícios contidos em Acordos, Convenções e Dissídios Coletivos de Trabalho e atentar-se ao disposto no art. 6º desta Instrução Normativa.</t>
    </r>
  </si>
  <si>
    <r>
      <t xml:space="preserve">Nota 1: </t>
    </r>
    <r>
      <rPr>
        <sz val="7"/>
        <color theme="1"/>
        <rFont val="Calibri"/>
        <family val="2"/>
        <scheme val="minor"/>
      </rPr>
      <t>Os itens que contemplam o módulo 4 se referem ao custo dos dias trabalhados pelo repositor/substituto, quando o empregado alocado na prestação de serviço estiver ausente, conforme as previsões estabelecidas na legislação</t>
    </r>
  </si>
  <si>
    <r>
      <t xml:space="preserve">Nota: </t>
    </r>
    <r>
      <rPr>
        <sz val="7"/>
        <color rgb="FF000000"/>
        <rFont val="Calibri"/>
        <family val="2"/>
        <scheme val="minor"/>
      </rPr>
      <t>Valores mensais por empregado.</t>
    </r>
  </si>
  <si>
    <r>
      <t>Nota 1:</t>
    </r>
    <r>
      <rPr>
        <sz val="7"/>
        <color rgb="FF000000"/>
        <rFont val="Calibri"/>
        <family val="2"/>
        <scheme val="minor"/>
      </rPr>
      <t xml:space="preserve"> Custos Indiretos, Tributos e Lucro por empregado.</t>
    </r>
  </si>
  <si>
    <r>
      <t>Nota 2:</t>
    </r>
    <r>
      <rPr>
        <sz val="7"/>
        <color rgb="FF000000"/>
        <rFont val="Calibri"/>
        <family val="2"/>
        <scheme val="minor"/>
      </rPr>
      <t xml:space="preserve"> O valor referente a tributos é obtido aplicando-se o percentual sobre o valor do
faturamento</t>
    </r>
  </si>
  <si>
    <t>Anexo III</t>
  </si>
  <si>
    <t>Licitação Nº</t>
  </si>
  <si>
    <t>Nome da Empresa</t>
  </si>
  <si>
    <t>Nº CNPJ:</t>
  </si>
  <si>
    <t>Submódulo 2.3: Benefícios mensais e diários</t>
  </si>
  <si>
    <t>Benefícios mensais e diários</t>
  </si>
  <si>
    <t>Vale transporte (44 horas semanais)</t>
  </si>
  <si>
    <t>Bilhetes diários</t>
  </si>
  <si>
    <t>nº de viagens</t>
  </si>
  <si>
    <t>Custo bilhete</t>
  </si>
  <si>
    <t>Participação empregado</t>
  </si>
  <si>
    <t>Tickets mensais</t>
  </si>
  <si>
    <t>Custo ticket</t>
  </si>
  <si>
    <t>Valor do benefício</t>
  </si>
  <si>
    <t>Valor  Beneficio mensal</t>
  </si>
  <si>
    <t>Valor unitário</t>
  </si>
  <si>
    <t>Equipamentos</t>
  </si>
  <si>
    <t xml:space="preserve"> </t>
  </si>
  <si>
    <t xml:space="preserve">Tipo de serviço </t>
  </si>
  <si>
    <t xml:space="preserve">Valor proposto por empregado </t>
  </si>
  <si>
    <t xml:space="preserve">Qtde de empregados por posto </t>
  </si>
  <si>
    <t xml:space="preserve">Valor proposto por posto </t>
  </si>
  <si>
    <t xml:space="preserve">Qtde. De postos </t>
  </si>
  <si>
    <t xml:space="preserve">Valor total do serviço </t>
  </si>
  <si>
    <t>(A)</t>
  </si>
  <si>
    <t>(B)</t>
  </si>
  <si>
    <t>(C)</t>
  </si>
  <si>
    <t>(D) = (B x C)</t>
  </si>
  <si>
    <t>(E)</t>
  </si>
  <si>
    <t>(F) = (D x E)</t>
  </si>
  <si>
    <t xml:space="preserve">VALOR MENSAL DOS SERVIÇOS </t>
  </si>
  <si>
    <t>ITEM 1 - CAMPUS CAMPINAS</t>
  </si>
  <si>
    <t xml:space="preserve">VALOR UNITARIO </t>
  </si>
  <si>
    <t>SUB TOTAL</t>
  </si>
  <si>
    <t>TOTAL MENSAL</t>
  </si>
  <si>
    <t>Ledor / Audiodescritor</t>
  </si>
  <si>
    <t>LEDOR / AUDIODESCRITOR</t>
  </si>
  <si>
    <t>Carga horária semanal</t>
  </si>
  <si>
    <t>Unidade de Medida</t>
  </si>
  <si>
    <t>Posto</t>
  </si>
  <si>
    <t>2392-25</t>
  </si>
  <si>
    <t xml:space="preserve">20h </t>
  </si>
  <si>
    <t>Adicional de insalubridade / periculosidade</t>
  </si>
  <si>
    <t>Auxílio alimentação (20 horas semanais)</t>
  </si>
  <si>
    <t>Valor do salário mímino aceitável</t>
  </si>
  <si>
    <t>*Não haverá substituto de férias, pois coincidirá com recesso escolar</t>
  </si>
  <si>
    <t>Não Alterar</t>
  </si>
  <si>
    <t>Salário base - Ledor/Audiodescritor/Tradutor Braile</t>
  </si>
  <si>
    <t>Preencher</t>
  </si>
  <si>
    <t>TOTAL 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</si>
</sst>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R$&quot;\ * #,##0.00_-;\-&quot;R$&quot;\ * #,##0.00_-;_-&quot;R$&quot;\ * &quot;-&quot;??_-;_-@_-"/>
    <numFmt numFmtId="164" formatCode="m/d/yyyy"/>
    <numFmt numFmtId="165" formatCode="&quot;R$ &quot;#,##0.00_);[Red]&quot;(R$ &quot;#,##0.00\)"/>
    <numFmt numFmtId="166" formatCode="_(* #,##0.00_);_(* \(#,##0.00\);_(* \-??_);_(@_)"/>
    <numFmt numFmtId="167" formatCode="[$R$-416]#,##0.00;[Red]\-[$R$-416]#,##0.00"/>
    <numFmt numFmtId="168" formatCode="[$R$-416]\ #,##0.00;[Red]\-[$R$-416]\ #,##0.00"/>
    <numFmt numFmtId="169" formatCode="#,##0.00\ ;[Red]\-#,##0.00\ "/>
    <numFmt numFmtId="170" formatCode="0.000%"/>
    <numFmt numFmtId="171" formatCode="#,##0.00;[Red]#,##0.00"/>
    <numFmt numFmtId="172" formatCode="0.0000%"/>
    <numFmt numFmtId="173" formatCode="_-* #,##0.00_-;\-* #,##0.00_-;_-* &quot;-&quot;??_-;_-@"/>
    <numFmt numFmtId="174" formatCode="0.00000000%"/>
    <numFmt numFmtId="175" formatCode="&quot; R$ &quot;#,##0.00\ ;&quot;-R$ &quot;#,##0.00\ ;&quot; R$ -&quot;#\ ;@\ "/>
    <numFmt numFmtId="176" formatCode="_-* #,##0.00_-;\-* #,##0.00_-;_-* \-??_-;_-@"/>
    <numFmt numFmtId="177" formatCode="&quot;R$ &quot;#,##0.00"/>
    <numFmt numFmtId="178" formatCode="_-* #,##0.0000_-;\-* #,##0.0000_-;_-* \-??_-;_-@"/>
    <numFmt numFmtId="179" formatCode="_(* #,##0.00_);_(* \(#,##0.00\);_(* &quot;-&quot;??_);_(@_)"/>
    <numFmt numFmtId="180" formatCode="0.000"/>
    <numFmt numFmtId="181" formatCode="_(&quot;R$ &quot;* #,##0.00_);_(&quot;R$ &quot;* \(#,##0.00\);_(&quot;R$ &quot;* &quot;-&quot;??_);_(@_)"/>
  </numFmts>
  <fonts count="3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000000"/>
      <name val="Tahoma"/>
      <family val="2"/>
    </font>
    <font>
      <b/>
      <sz val="11"/>
      <color rgb="FF000000"/>
      <name val="Tahoma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rgb="FFEBF1DE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CCFFFF"/>
        <bgColor rgb="FFCCFFF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BEEF4"/>
        <bgColor rgb="FFDBEEF4"/>
      </patternFill>
    </fill>
    <fill>
      <patternFill patternType="solid">
        <fgColor rgb="FF00FFFF"/>
        <bgColor rgb="FF00FFFF"/>
      </patternFill>
    </fill>
    <fill>
      <patternFill patternType="solid">
        <fgColor rgb="FFD7E4BD"/>
        <bgColor rgb="FFD7E4BD"/>
      </patternFill>
    </fill>
    <fill>
      <patternFill patternType="solid">
        <fgColor rgb="FFC0C0C0"/>
        <bgColor rgb="FFC0C0C0"/>
      </patternFill>
    </fill>
    <fill>
      <patternFill patternType="solid">
        <fgColor indexed="22"/>
        <bgColor indexed="31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179" fontId="4" fillId="0" borderId="0" applyFill="0" applyBorder="0" applyAlignment="0" applyProtection="0"/>
    <xf numFmtId="44" fontId="4" fillId="0" borderId="0" applyFont="0" applyFill="0" applyBorder="0" applyAlignment="0" applyProtection="0"/>
  </cellStyleXfs>
  <cellXfs count="373">
    <xf numFmtId="0" fontId="0" fillId="0" borderId="0" xfId="0"/>
    <xf numFmtId="0" fontId="5" fillId="0" borderId="9" xfId="0" applyFont="1" applyBorder="1"/>
    <xf numFmtId="0" fontId="10" fillId="0" borderId="0" xfId="0" applyFont="1"/>
    <xf numFmtId="0" fontId="10" fillId="0" borderId="3" xfId="0" applyFont="1" applyBorder="1"/>
    <xf numFmtId="0" fontId="11" fillId="0" borderId="3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2" fillId="0" borderId="8" xfId="0" applyFont="1" applyBorder="1" applyAlignment="1">
      <alignment horizontal="center"/>
    </xf>
    <xf numFmtId="0" fontId="10" fillId="0" borderId="9" xfId="0" applyFont="1" applyBorder="1"/>
    <xf numFmtId="0" fontId="11" fillId="0" borderId="10" xfId="0" applyFont="1" applyBorder="1" applyAlignment="1">
      <alignment horizontal="left"/>
    </xf>
    <xf numFmtId="0" fontId="14" fillId="0" borderId="3" xfId="0" applyFont="1" applyBorder="1"/>
    <xf numFmtId="10" fontId="14" fillId="0" borderId="4" xfId="0" applyNumberFormat="1" applyFont="1" applyBorder="1"/>
    <xf numFmtId="10" fontId="14" fillId="0" borderId="5" xfId="0" applyNumberFormat="1" applyFont="1" applyBorder="1"/>
    <xf numFmtId="164" fontId="12" fillId="0" borderId="3" xfId="0" applyNumberFormat="1" applyFont="1" applyBorder="1"/>
    <xf numFmtId="164" fontId="12" fillId="0" borderId="4" xfId="0" applyNumberFormat="1" applyFont="1" applyBorder="1"/>
    <xf numFmtId="164" fontId="12" fillId="0" borderId="5" xfId="0" applyNumberFormat="1" applyFont="1" applyBorder="1"/>
    <xf numFmtId="0" fontId="14" fillId="0" borderId="4" xfId="0" applyFont="1" applyBorder="1"/>
    <xf numFmtId="0" fontId="14" fillId="0" borderId="5" xfId="0" applyFont="1" applyBorder="1"/>
    <xf numFmtId="0" fontId="15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4" fillId="4" borderId="9" xfId="0" applyFont="1" applyFill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6" fillId="0" borderId="0" xfId="0" applyFont="1" applyAlignment="1">
      <alignment horizontal="left"/>
    </xf>
    <xf numFmtId="165" fontId="14" fillId="4" borderId="9" xfId="0" applyNumberFormat="1" applyFont="1" applyFill="1" applyBorder="1" applyAlignment="1">
      <alignment horizontal="right"/>
    </xf>
    <xf numFmtId="0" fontId="15" fillId="0" borderId="13" xfId="0" applyFont="1" applyBorder="1" applyAlignment="1">
      <alignment horizontal="center"/>
    </xf>
    <xf numFmtId="0" fontId="16" fillId="0" borderId="15" xfId="0" applyFont="1" applyBorder="1" applyAlignment="1">
      <alignment horizontal="left"/>
    </xf>
    <xf numFmtId="0" fontId="10" fillId="0" borderId="13" xfId="0" applyFont="1" applyBorder="1"/>
    <xf numFmtId="0" fontId="16" fillId="0" borderId="0" xfId="0" applyFont="1" applyAlignment="1">
      <alignment horizontal="center"/>
    </xf>
    <xf numFmtId="0" fontId="16" fillId="0" borderId="15" xfId="0" applyFont="1" applyBorder="1" applyAlignment="1">
      <alignment horizontal="center"/>
    </xf>
    <xf numFmtId="0" fontId="19" fillId="0" borderId="9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167" fontId="12" fillId="5" borderId="0" xfId="0" applyNumberFormat="1" applyFont="1" applyFill="1"/>
    <xf numFmtId="167" fontId="10" fillId="5" borderId="0" xfId="0" applyNumberFormat="1" applyFont="1" applyFill="1"/>
    <xf numFmtId="0" fontId="19" fillId="0" borderId="14" xfId="0" applyFont="1" applyBorder="1" applyAlignment="1">
      <alignment horizontal="center" vertical="center"/>
    </xf>
    <xf numFmtId="10" fontId="19" fillId="0" borderId="14" xfId="0" applyNumberFormat="1" applyFont="1" applyBorder="1" applyAlignment="1">
      <alignment horizontal="center" vertical="center"/>
    </xf>
    <xf numFmtId="166" fontId="6" fillId="0" borderId="9" xfId="0" applyNumberFormat="1" applyFont="1" applyBorder="1" applyAlignment="1">
      <alignment horizontal="center" vertical="center"/>
    </xf>
    <xf numFmtId="168" fontId="19" fillId="8" borderId="14" xfId="0" applyNumberFormat="1" applyFont="1" applyFill="1" applyBorder="1" applyAlignment="1">
      <alignment horizontal="center" vertical="center"/>
    </xf>
    <xf numFmtId="167" fontId="10" fillId="0" borderId="0" xfId="0" applyNumberFormat="1" applyFont="1"/>
    <xf numFmtId="0" fontId="19" fillId="0" borderId="5" xfId="0" applyFont="1" applyBorder="1" applyAlignment="1">
      <alignment horizontal="center" vertical="center"/>
    </xf>
    <xf numFmtId="168" fontId="19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168" fontId="19" fillId="0" borderId="3" xfId="0" applyNumberFormat="1" applyFont="1" applyBorder="1" applyAlignment="1">
      <alignment horizontal="left" vertical="center"/>
    </xf>
    <xf numFmtId="0" fontId="19" fillId="8" borderId="17" xfId="0" applyFont="1" applyFill="1" applyBorder="1" applyAlignment="1">
      <alignment horizontal="center" vertical="center"/>
    </xf>
    <xf numFmtId="168" fontId="19" fillId="0" borderId="9" xfId="0" applyNumberFormat="1" applyFont="1" applyBorder="1" applyAlignment="1">
      <alignment horizontal="right" vertical="center"/>
    </xf>
    <xf numFmtId="2" fontId="19" fillId="4" borderId="17" xfId="0" applyNumberFormat="1" applyFont="1" applyFill="1" applyBorder="1" applyAlignment="1">
      <alignment horizontal="center" vertical="center"/>
    </xf>
    <xf numFmtId="168" fontId="19" fillId="0" borderId="5" xfId="0" applyNumberFormat="1" applyFont="1" applyBorder="1" applyAlignment="1">
      <alignment horizontal="center" vertical="center"/>
    </xf>
    <xf numFmtId="168" fontId="19" fillId="4" borderId="14" xfId="0" applyNumberFormat="1" applyFont="1" applyFill="1" applyBorder="1" applyAlignment="1">
      <alignment horizontal="center" vertical="center"/>
    </xf>
    <xf numFmtId="168" fontId="19" fillId="4" borderId="9" xfId="0" applyNumberFormat="1" applyFont="1" applyFill="1" applyBorder="1" applyAlignment="1">
      <alignment horizontal="center" vertical="center"/>
    </xf>
    <xf numFmtId="167" fontId="6" fillId="9" borderId="14" xfId="0" applyNumberFormat="1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168" fontId="18" fillId="0" borderId="3" xfId="0" applyNumberFormat="1" applyFont="1" applyBorder="1" applyAlignment="1">
      <alignment horizontal="center" vertical="center"/>
    </xf>
    <xf numFmtId="169" fontId="19" fillId="4" borderId="9" xfId="0" applyNumberFormat="1" applyFont="1" applyFill="1" applyBorder="1" applyAlignment="1">
      <alignment horizontal="center" vertical="center"/>
    </xf>
    <xf numFmtId="168" fontId="19" fillId="0" borderId="4" xfId="0" applyNumberFormat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20" fillId="0" borderId="14" xfId="0" applyNumberFormat="1" applyFont="1" applyBorder="1" applyAlignment="1">
      <alignment horizontal="center" vertical="center"/>
    </xf>
    <xf numFmtId="167" fontId="10" fillId="0" borderId="15" xfId="0" applyNumberFormat="1" applyFont="1" applyBorder="1"/>
    <xf numFmtId="166" fontId="2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left"/>
    </xf>
    <xf numFmtId="0" fontId="20" fillId="10" borderId="14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vertical="center"/>
    </xf>
    <xf numFmtId="0" fontId="20" fillId="10" borderId="12" xfId="0" applyFont="1" applyFill="1" applyBorder="1" applyAlignment="1">
      <alignment vertical="center"/>
    </xf>
    <xf numFmtId="0" fontId="20" fillId="10" borderId="16" xfId="0" applyFont="1" applyFill="1" applyBorder="1" applyAlignment="1">
      <alignment vertical="center"/>
    </xf>
    <xf numFmtId="4" fontId="20" fillId="10" borderId="9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0" fontId="6" fillId="0" borderId="14" xfId="0" applyNumberFormat="1" applyFont="1" applyBorder="1" applyAlignment="1">
      <alignment horizontal="center" vertical="center"/>
    </xf>
    <xf numFmtId="166" fontId="10" fillId="0" borderId="16" xfId="0" applyNumberFormat="1" applyFont="1" applyBorder="1" applyAlignment="1">
      <alignment horizontal="center" vertical="center"/>
    </xf>
    <xf numFmtId="10" fontId="10" fillId="0" borderId="0" xfId="2" applyNumberFormat="1" applyFont="1"/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0" fontId="6" fillId="0" borderId="9" xfId="0" applyNumberFormat="1" applyFont="1" applyBorder="1" applyAlignment="1">
      <alignment horizontal="center" vertical="center"/>
    </xf>
    <xf numFmtId="166" fontId="10" fillId="0" borderId="9" xfId="0" applyNumberFormat="1" applyFont="1" applyBorder="1" applyAlignment="1">
      <alignment horizontal="center" vertical="center"/>
    </xf>
    <xf numFmtId="10" fontId="10" fillId="0" borderId="0" xfId="0" applyNumberFormat="1" applyFont="1"/>
    <xf numFmtId="10" fontId="20" fillId="0" borderId="17" xfId="0" applyNumberFormat="1" applyFont="1" applyBorder="1" applyAlignment="1">
      <alignment horizontal="center" vertical="center"/>
    </xf>
    <xf numFmtId="166" fontId="20" fillId="0" borderId="17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0" fontId="20" fillId="0" borderId="0" xfId="0" applyNumberFormat="1" applyFont="1" applyAlignment="1">
      <alignment horizontal="center" vertical="center"/>
    </xf>
    <xf numFmtId="166" fontId="20" fillId="0" borderId="15" xfId="0" applyNumberFormat="1" applyFont="1" applyBorder="1" applyAlignment="1">
      <alignment horizontal="center" vertical="center"/>
    </xf>
    <xf numFmtId="0" fontId="19" fillId="10" borderId="9" xfId="0" applyFont="1" applyFill="1" applyBorder="1" applyAlignment="1">
      <alignment horizontal="center" vertical="center"/>
    </xf>
    <xf numFmtId="0" fontId="18" fillId="10" borderId="9" xfId="0" applyFont="1" applyFill="1" applyBorder="1" applyAlignment="1">
      <alignment horizontal="center" vertical="center"/>
    </xf>
    <xf numFmtId="4" fontId="18" fillId="10" borderId="9" xfId="0" applyNumberFormat="1" applyFont="1" applyFill="1" applyBorder="1" applyAlignment="1">
      <alignment horizontal="center" vertical="center"/>
    </xf>
    <xf numFmtId="166" fontId="20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 wrapText="1"/>
    </xf>
    <xf numFmtId="10" fontId="6" fillId="4" borderId="9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2" fontId="6" fillId="4" borderId="9" xfId="0" applyNumberFormat="1" applyFont="1" applyFill="1" applyBorder="1" applyAlignment="1">
      <alignment horizontal="center" vertical="center"/>
    </xf>
    <xf numFmtId="10" fontId="20" fillId="0" borderId="1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20" fillId="10" borderId="9" xfId="0" applyFont="1" applyFill="1" applyBorder="1" applyAlignment="1">
      <alignment horizontal="center" vertical="center"/>
    </xf>
    <xf numFmtId="0" fontId="20" fillId="10" borderId="3" xfId="0" applyFont="1" applyFill="1" applyBorder="1" applyAlignment="1">
      <alignment vertical="center"/>
    </xf>
    <xf numFmtId="0" fontId="20" fillId="10" borderId="4" xfId="0" applyFont="1" applyFill="1" applyBorder="1" applyAlignment="1">
      <alignment vertical="center"/>
    </xf>
    <xf numFmtId="0" fontId="20" fillId="10" borderId="5" xfId="0" applyFont="1" applyFill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6" fillId="0" borderId="0" xfId="0" applyFont="1"/>
    <xf numFmtId="10" fontId="16" fillId="0" borderId="0" xfId="0" applyNumberFormat="1" applyFont="1"/>
    <xf numFmtId="171" fontId="16" fillId="0" borderId="0" xfId="0" applyNumberFormat="1" applyFont="1"/>
    <xf numFmtId="171" fontId="16" fillId="0" borderId="15" xfId="0" applyNumberFormat="1" applyFont="1" applyBorder="1"/>
    <xf numFmtId="0" fontId="12" fillId="10" borderId="11" xfId="0" applyFont="1" applyFill="1" applyBorder="1" applyAlignment="1">
      <alignment horizontal="center"/>
    </xf>
    <xf numFmtId="0" fontId="12" fillId="10" borderId="11" xfId="0" applyFont="1" applyFill="1" applyBorder="1"/>
    <xf numFmtId="10" fontId="16" fillId="10" borderId="12" xfId="0" applyNumberFormat="1" applyFont="1" applyFill="1" applyBorder="1"/>
    <xf numFmtId="171" fontId="16" fillId="10" borderId="12" xfId="0" applyNumberFormat="1" applyFont="1" applyFill="1" applyBorder="1"/>
    <xf numFmtId="171" fontId="16" fillId="10" borderId="16" xfId="0" applyNumberFormat="1" applyFont="1" applyFill="1" applyBorder="1"/>
    <xf numFmtId="4" fontId="18" fillId="10" borderId="16" xfId="0" applyNumberFormat="1" applyFont="1" applyFill="1" applyBorder="1" applyAlignment="1">
      <alignment horizontal="center" vertical="center"/>
    </xf>
    <xf numFmtId="0" fontId="10" fillId="0" borderId="4" xfId="0" applyFont="1" applyBorder="1"/>
    <xf numFmtId="10" fontId="16" fillId="0" borderId="4" xfId="0" applyNumberFormat="1" applyFont="1" applyBorder="1"/>
    <xf numFmtId="171" fontId="16" fillId="0" borderId="4" xfId="0" applyNumberFormat="1" applyFont="1" applyBorder="1"/>
    <xf numFmtId="171" fontId="10" fillId="0" borderId="9" xfId="0" applyNumberFormat="1" applyFont="1" applyBorder="1"/>
    <xf numFmtId="171" fontId="12" fillId="0" borderId="9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10" fontId="6" fillId="4" borderId="1" xfId="0" applyNumberFormat="1" applyFont="1" applyFill="1" applyBorder="1" applyAlignment="1">
      <alignment horizontal="center" vertical="center"/>
    </xf>
    <xf numFmtId="166" fontId="6" fillId="0" borderId="17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" fontId="6" fillId="4" borderId="5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0" fontId="20" fillId="0" borderId="5" xfId="0" applyNumberFormat="1" applyFont="1" applyBorder="1" applyAlignment="1">
      <alignment horizontal="center" vertical="center"/>
    </xf>
    <xf numFmtId="0" fontId="10" fillId="0" borderId="15" xfId="0" applyFont="1" applyBorder="1"/>
    <xf numFmtId="0" fontId="20" fillId="0" borderId="9" xfId="0" applyFont="1" applyBorder="1" applyAlignment="1">
      <alignment horizontal="center" vertical="center"/>
    </xf>
    <xf numFmtId="166" fontId="25" fillId="0" borderId="5" xfId="0" applyNumberFormat="1" applyFont="1" applyBorder="1" applyAlignment="1">
      <alignment horizontal="center" vertical="center"/>
    </xf>
    <xf numFmtId="170" fontId="6" fillId="0" borderId="17" xfId="0" applyNumberFormat="1" applyFont="1" applyBorder="1" applyAlignment="1">
      <alignment horizontal="center" vertical="center"/>
    </xf>
    <xf numFmtId="166" fontId="10" fillId="0" borderId="1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4" borderId="1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9" fontId="6" fillId="4" borderId="9" xfId="0" applyNumberFormat="1" applyFont="1" applyFill="1" applyBorder="1" applyAlignment="1">
      <alignment horizontal="center" vertical="center"/>
    </xf>
    <xf numFmtId="10" fontId="20" fillId="0" borderId="9" xfId="0" applyNumberFormat="1" applyFont="1" applyBorder="1" applyAlignment="1">
      <alignment horizontal="center" vertical="center"/>
    </xf>
    <xf numFmtId="173" fontId="10" fillId="0" borderId="0" xfId="0" applyNumberFormat="1" applyFont="1"/>
    <xf numFmtId="166" fontId="10" fillId="0" borderId="0" xfId="0" applyNumberFormat="1" applyFont="1"/>
    <xf numFmtId="174" fontId="10" fillId="0" borderId="0" xfId="0" applyNumberFormat="1" applyFont="1"/>
    <xf numFmtId="0" fontId="12" fillId="10" borderId="3" xfId="0" applyFont="1" applyFill="1" applyBorder="1" applyAlignment="1">
      <alignment horizontal="center"/>
    </xf>
    <xf numFmtId="0" fontId="12" fillId="10" borderId="3" xfId="0" applyFont="1" applyFill="1" applyBorder="1"/>
    <xf numFmtId="10" fontId="16" fillId="10" borderId="4" xfId="0" applyNumberFormat="1" applyFont="1" applyFill="1" applyBorder="1"/>
    <xf numFmtId="171" fontId="16" fillId="10" borderId="4" xfId="0" applyNumberFormat="1" applyFont="1" applyFill="1" applyBorder="1"/>
    <xf numFmtId="171" fontId="16" fillId="10" borderId="5" xfId="0" applyNumberFormat="1" applyFont="1" applyFill="1" applyBorder="1"/>
    <xf numFmtId="4" fontId="18" fillId="10" borderId="5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0" fontId="18" fillId="0" borderId="4" xfId="0" applyNumberFormat="1" applyFont="1" applyBorder="1" applyAlignment="1">
      <alignment horizontal="center" vertical="center"/>
    </xf>
    <xf numFmtId="10" fontId="18" fillId="0" borderId="0" xfId="0" applyNumberFormat="1" applyFont="1" applyAlignment="1">
      <alignment horizontal="center" vertical="center"/>
    </xf>
    <xf numFmtId="168" fontId="18" fillId="0" borderId="15" xfId="0" applyNumberFormat="1" applyFont="1" applyBorder="1" applyAlignment="1">
      <alignment horizontal="center" vertical="center"/>
    </xf>
    <xf numFmtId="4" fontId="20" fillId="11" borderId="9" xfId="0" applyNumberFormat="1" applyFont="1" applyFill="1" applyBorder="1" applyAlignment="1">
      <alignment horizontal="center" vertical="center"/>
    </xf>
    <xf numFmtId="175" fontId="10" fillId="0" borderId="9" xfId="0" applyNumberFormat="1" applyFont="1" applyBorder="1" applyAlignment="1">
      <alignment horizontal="center" vertical="center"/>
    </xf>
    <xf numFmtId="175" fontId="10" fillId="0" borderId="5" xfId="0" applyNumberFormat="1" applyFont="1" applyBorder="1" applyAlignment="1">
      <alignment horizontal="center" vertical="center"/>
    </xf>
    <xf numFmtId="175" fontId="20" fillId="0" borderId="9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0" fontId="16" fillId="0" borderId="0" xfId="0" applyNumberFormat="1" applyFont="1" applyAlignment="1">
      <alignment vertical="center"/>
    </xf>
    <xf numFmtId="171" fontId="16" fillId="0" borderId="0" xfId="0" applyNumberFormat="1" applyFont="1" applyAlignment="1">
      <alignment vertical="center"/>
    </xf>
    <xf numFmtId="171" fontId="16" fillId="0" borderId="15" xfId="0" applyNumberFormat="1" applyFont="1" applyBorder="1" applyAlignment="1">
      <alignment vertical="center"/>
    </xf>
    <xf numFmtId="10" fontId="6" fillId="12" borderId="9" xfId="0" applyNumberFormat="1" applyFont="1" applyFill="1" applyBorder="1" applyAlignment="1">
      <alignment horizontal="center" vertical="center"/>
    </xf>
    <xf numFmtId="176" fontId="10" fillId="0" borderId="0" xfId="0" applyNumberFormat="1" applyFont="1"/>
    <xf numFmtId="177" fontId="6" fillId="0" borderId="9" xfId="0" applyNumberFormat="1" applyFont="1" applyBorder="1" applyAlignment="1">
      <alignment horizontal="center" vertical="center"/>
    </xf>
    <xf numFmtId="9" fontId="10" fillId="0" borderId="0" xfId="0" applyNumberFormat="1" applyFont="1"/>
    <xf numFmtId="0" fontId="6" fillId="12" borderId="9" xfId="0" applyFont="1" applyFill="1" applyBorder="1" applyAlignment="1">
      <alignment horizontal="center" vertical="center"/>
    </xf>
    <xf numFmtId="178" fontId="10" fillId="0" borderId="0" xfId="0" applyNumberFormat="1" applyFont="1"/>
    <xf numFmtId="0" fontId="27" fillId="0" borderId="6" xfId="0" applyFont="1" applyBorder="1" applyAlignment="1">
      <alignment horizontal="center"/>
    </xf>
    <xf numFmtId="0" fontId="27" fillId="0" borderId="7" xfId="0" applyFont="1" applyBorder="1"/>
    <xf numFmtId="0" fontId="10" fillId="0" borderId="7" xfId="0" applyFont="1" applyBorder="1"/>
    <xf numFmtId="10" fontId="27" fillId="0" borderId="7" xfId="0" applyNumberFormat="1" applyFont="1" applyBorder="1"/>
    <xf numFmtId="2" fontId="27" fillId="0" borderId="8" xfId="0" applyNumberFormat="1" applyFont="1" applyBorder="1"/>
    <xf numFmtId="4" fontId="20" fillId="11" borderId="17" xfId="0" applyNumberFormat="1" applyFont="1" applyFill="1" applyBorder="1" applyAlignment="1">
      <alignment horizontal="center" vertical="center"/>
    </xf>
    <xf numFmtId="175" fontId="10" fillId="0" borderId="0" xfId="0" applyNumberFormat="1" applyFont="1"/>
    <xf numFmtId="0" fontId="6" fillId="13" borderId="9" xfId="0" applyFont="1" applyFill="1" applyBorder="1" applyAlignment="1">
      <alignment horizontal="center" vertical="center"/>
    </xf>
    <xf numFmtId="175" fontId="20" fillId="13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7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168" fontId="7" fillId="5" borderId="9" xfId="0" applyNumberFormat="1" applyFont="1" applyFill="1" applyBorder="1" applyAlignment="1">
      <alignment horizontal="center" vertical="center"/>
    </xf>
    <xf numFmtId="177" fontId="7" fillId="0" borderId="9" xfId="0" applyNumberFormat="1" applyFont="1" applyBorder="1" applyAlignment="1">
      <alignment horizontal="center" vertical="center"/>
    </xf>
    <xf numFmtId="180" fontId="7" fillId="0" borderId="9" xfId="0" applyNumberFormat="1" applyFont="1" applyBorder="1" applyAlignment="1">
      <alignment horizontal="center" vertical="center"/>
    </xf>
    <xf numFmtId="177" fontId="7" fillId="5" borderId="9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0" fontId="7" fillId="5" borderId="9" xfId="0" applyNumberFormat="1" applyFont="1" applyFill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168" fontId="7" fillId="5" borderId="14" xfId="0" applyNumberFormat="1" applyFont="1" applyFill="1" applyBorder="1" applyAlignment="1">
      <alignment horizontal="center" vertical="center"/>
    </xf>
    <xf numFmtId="4" fontId="5" fillId="0" borderId="0" xfId="0" applyNumberFormat="1" applyFont="1"/>
    <xf numFmtId="168" fontId="5" fillId="0" borderId="0" xfId="0" applyNumberFormat="1" applyFont="1"/>
    <xf numFmtId="0" fontId="4" fillId="2" borderId="0" xfId="3" applyFill="1"/>
    <xf numFmtId="0" fontId="4" fillId="0" borderId="0" xfId="3"/>
    <xf numFmtId="0" fontId="31" fillId="0" borderId="32" xfId="3" applyFont="1" applyBorder="1" applyAlignment="1">
      <alignment horizontal="center" vertical="center" wrapText="1"/>
    </xf>
    <xf numFmtId="0" fontId="4" fillId="0" borderId="0" xfId="3" applyAlignment="1">
      <alignment horizontal="center" vertical="center" wrapText="1"/>
    </xf>
    <xf numFmtId="0" fontId="31" fillId="0" borderId="33" xfId="3" applyFont="1" applyBorder="1" applyAlignment="1">
      <alignment horizontal="center"/>
    </xf>
    <xf numFmtId="4" fontId="32" fillId="15" borderId="33" xfId="3" applyNumberFormat="1" applyFont="1" applyFill="1" applyBorder="1" applyAlignment="1">
      <alignment horizontal="center"/>
    </xf>
    <xf numFmtId="0" fontId="4" fillId="0" borderId="33" xfId="3" applyBorder="1" applyAlignment="1">
      <alignment horizontal="center"/>
    </xf>
    <xf numFmtId="4" fontId="32" fillId="15" borderId="31" xfId="3" applyNumberFormat="1" applyFont="1" applyFill="1" applyBorder="1" applyAlignment="1">
      <alignment horizontal="center"/>
    </xf>
    <xf numFmtId="1" fontId="4" fillId="0" borderId="33" xfId="3" applyNumberFormat="1" applyBorder="1" applyAlignment="1">
      <alignment horizontal="center"/>
    </xf>
    <xf numFmtId="4" fontId="30" fillId="15" borderId="31" xfId="3" applyNumberFormat="1" applyFont="1" applyFill="1" applyBorder="1" applyAlignment="1">
      <alignment horizontal="center"/>
    </xf>
    <xf numFmtId="179" fontId="4" fillId="0" borderId="0" xfId="4" applyAlignment="1">
      <alignment horizontal="center" vertical="center"/>
    </xf>
    <xf numFmtId="0" fontId="30" fillId="0" borderId="34" xfId="3" applyFont="1" applyBorder="1" applyAlignment="1">
      <alignment horizontal="center"/>
    </xf>
    <xf numFmtId="0" fontId="30" fillId="0" borderId="35" xfId="3" applyFont="1" applyBorder="1" applyAlignment="1">
      <alignment horizontal="center"/>
    </xf>
    <xf numFmtId="0" fontId="30" fillId="0" borderId="36" xfId="3" applyFont="1" applyBorder="1" applyAlignment="1">
      <alignment horizontal="center"/>
    </xf>
    <xf numFmtId="0" fontId="33" fillId="0" borderId="0" xfId="3" applyFont="1"/>
    <xf numFmtId="0" fontId="32" fillId="0" borderId="37" xfId="3" applyFont="1" applyBorder="1" applyAlignment="1">
      <alignment horizontal="center"/>
    </xf>
    <xf numFmtId="1" fontId="32" fillId="0" borderId="1" xfId="3" applyNumberFormat="1" applyFont="1" applyBorder="1" applyAlignment="1">
      <alignment horizontal="center"/>
    </xf>
    <xf numFmtId="44" fontId="32" fillId="15" borderId="1" xfId="1" applyFont="1" applyFill="1" applyBorder="1" applyAlignment="1">
      <alignment horizontal="center"/>
    </xf>
    <xf numFmtId="44" fontId="32" fillId="15" borderId="38" xfId="1" applyFont="1" applyFill="1" applyBorder="1" applyAlignment="1">
      <alignment horizontal="center"/>
    </xf>
    <xf numFmtId="0" fontId="32" fillId="0" borderId="0" xfId="3" applyFont="1" applyAlignment="1">
      <alignment horizontal="center"/>
    </xf>
    <xf numFmtId="181" fontId="30" fillId="15" borderId="41" xfId="3" applyNumberFormat="1" applyFont="1" applyFill="1" applyBorder="1" applyAlignment="1">
      <alignment horizontal="center"/>
    </xf>
    <xf numFmtId="181" fontId="33" fillId="0" borderId="0" xfId="3" applyNumberFormat="1" applyFont="1"/>
    <xf numFmtId="181" fontId="30" fillId="15" borderId="44" xfId="3" applyNumberFormat="1" applyFont="1" applyFill="1" applyBorder="1" applyAlignment="1">
      <alignment horizontal="center"/>
    </xf>
    <xf numFmtId="44" fontId="33" fillId="0" borderId="0" xfId="5" applyFont="1"/>
    <xf numFmtId="44" fontId="4" fillId="0" borderId="0" xfId="1" applyFont="1"/>
    <xf numFmtId="0" fontId="34" fillId="0" borderId="0" xfId="3" applyFont="1"/>
    <xf numFmtId="44" fontId="4" fillId="0" borderId="0" xfId="3" applyNumberFormat="1"/>
    <xf numFmtId="166" fontId="10" fillId="17" borderId="17" xfId="0" applyNumberFormat="1" applyFont="1" applyFill="1" applyBorder="1" applyAlignment="1">
      <alignment horizontal="center" vertical="center"/>
    </xf>
    <xf numFmtId="0" fontId="12" fillId="10" borderId="13" xfId="0" applyFont="1" applyFill="1" applyBorder="1" applyAlignment="1">
      <alignment horizontal="center"/>
    </xf>
    <xf numFmtId="0" fontId="15" fillId="0" borderId="0" xfId="0" applyFont="1"/>
    <xf numFmtId="0" fontId="12" fillId="17" borderId="0" xfId="0" applyFont="1" applyFill="1"/>
    <xf numFmtId="0" fontId="30" fillId="0" borderId="39" xfId="3" applyFont="1" applyBorder="1" applyAlignment="1">
      <alignment horizontal="center"/>
    </xf>
    <xf numFmtId="0" fontId="30" fillId="0" borderId="40" xfId="3" applyFont="1" applyBorder="1" applyAlignment="1">
      <alignment horizontal="center"/>
    </xf>
    <xf numFmtId="0" fontId="30" fillId="0" borderId="42" xfId="3" applyFont="1" applyBorder="1" applyAlignment="1">
      <alignment horizontal="center"/>
    </xf>
    <xf numFmtId="0" fontId="30" fillId="0" borderId="43" xfId="3" applyFont="1" applyBorder="1" applyAlignment="1">
      <alignment horizontal="center"/>
    </xf>
    <xf numFmtId="0" fontId="30" fillId="14" borderId="31" xfId="3" applyFont="1" applyFill="1" applyBorder="1" applyAlignment="1">
      <alignment horizontal="center" vertical="center"/>
    </xf>
    <xf numFmtId="0" fontId="31" fillId="0" borderId="32" xfId="3" applyFont="1" applyBorder="1" applyAlignment="1">
      <alignment horizontal="center" vertical="center"/>
    </xf>
    <xf numFmtId="0" fontId="31" fillId="0" borderId="33" xfId="3" applyFont="1" applyBorder="1" applyAlignment="1">
      <alignment horizontal="center" vertical="center"/>
    </xf>
    <xf numFmtId="0" fontId="4" fillId="0" borderId="31" xfId="3" applyBorder="1" applyAlignment="1">
      <alignment horizontal="left" vertical="center"/>
    </xf>
    <xf numFmtId="0" fontId="31" fillId="16" borderId="31" xfId="3" applyFont="1" applyFill="1" applyBorder="1" applyAlignment="1">
      <alignment horizontal="center" vertical="center"/>
    </xf>
    <xf numFmtId="0" fontId="12" fillId="17" borderId="1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9" fillId="0" borderId="4" xfId="0" applyFont="1" applyBorder="1"/>
    <xf numFmtId="0" fontId="9" fillId="0" borderId="5" xfId="0" applyFont="1" applyBorder="1"/>
    <xf numFmtId="0" fontId="20" fillId="13" borderId="3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/>
    </xf>
    <xf numFmtId="0" fontId="20" fillId="11" borderId="6" xfId="0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8" xfId="0" applyFont="1" applyBorder="1"/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9" fillId="0" borderId="12" xfId="0" applyFont="1" applyBorder="1"/>
    <xf numFmtId="0" fontId="9" fillId="0" borderId="16" xfId="0" applyFont="1" applyBorder="1"/>
    <xf numFmtId="0" fontId="6" fillId="0" borderId="14" xfId="0" applyFont="1" applyBorder="1" applyAlignment="1">
      <alignment horizontal="center" vertical="center"/>
    </xf>
    <xf numFmtId="0" fontId="9" fillId="0" borderId="10" xfId="0" applyFont="1" applyBorder="1"/>
    <xf numFmtId="0" fontId="9" fillId="0" borderId="17" xfId="0" applyFont="1" applyBorder="1"/>
    <xf numFmtId="10" fontId="6" fillId="0" borderId="14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0" fontId="9" fillId="0" borderId="6" xfId="0" applyFont="1" applyBorder="1"/>
    <xf numFmtId="0" fontId="20" fillId="0" borderId="1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wrapText="1"/>
    </xf>
    <xf numFmtId="0" fontId="12" fillId="10" borderId="5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20" fillId="11" borderId="3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172" fontId="6" fillId="0" borderId="14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10" fontId="6" fillId="9" borderId="14" xfId="0" applyNumberFormat="1" applyFont="1" applyFill="1" applyBorder="1" applyAlignment="1">
      <alignment horizontal="center" vertical="center"/>
    </xf>
    <xf numFmtId="10" fontId="6" fillId="9" borderId="17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20" fillId="8" borderId="3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20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wrapText="1"/>
    </xf>
    <xf numFmtId="0" fontId="6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5" xfId="0" applyFont="1" applyBorder="1" applyAlignment="1">
      <alignment horizontal="left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10" fontId="6" fillId="0" borderId="20" xfId="0" applyNumberFormat="1" applyFont="1" applyBorder="1" applyAlignment="1">
      <alignment horizontal="center" vertical="center"/>
    </xf>
    <xf numFmtId="10" fontId="6" fillId="0" borderId="23" xfId="0" applyNumberFormat="1" applyFont="1" applyBorder="1" applyAlignment="1">
      <alignment horizontal="center" vertical="center"/>
    </xf>
    <xf numFmtId="166" fontId="6" fillId="0" borderId="1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10" fontId="6" fillId="0" borderId="16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10" fontId="12" fillId="0" borderId="4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20" fillId="10" borderId="3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right"/>
    </xf>
    <xf numFmtId="0" fontId="14" fillId="4" borderId="5" xfId="0" applyFont="1" applyFill="1" applyBorder="1" applyAlignment="1">
      <alignment horizontal="right"/>
    </xf>
    <xf numFmtId="0" fontId="17" fillId="6" borderId="3" xfId="0" applyFont="1" applyFill="1" applyBorder="1" applyAlignment="1">
      <alignment horizontal="center" vertical="center"/>
    </xf>
    <xf numFmtId="0" fontId="20" fillId="10" borderId="3" xfId="0" applyFont="1" applyFill="1" applyBorder="1" applyAlignment="1">
      <alignment horizontal="center" vertical="center"/>
    </xf>
    <xf numFmtId="0" fontId="20" fillId="10" borderId="4" xfId="0" applyFont="1" applyFill="1" applyBorder="1" applyAlignment="1">
      <alignment horizontal="center" vertical="center"/>
    </xf>
    <xf numFmtId="0" fontId="20" fillId="10" borderId="5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168" fontId="18" fillId="0" borderId="4" xfId="0" applyNumberFormat="1" applyFont="1" applyBorder="1" applyAlignment="1">
      <alignment horizontal="center" vertical="center"/>
    </xf>
    <xf numFmtId="166" fontId="6" fillId="0" borderId="16" xfId="0" applyNumberFormat="1" applyFont="1" applyBorder="1" applyAlignment="1">
      <alignment horizontal="center" vertical="center"/>
    </xf>
    <xf numFmtId="0" fontId="9" fillId="0" borderId="15" xfId="0" applyFont="1" applyBorder="1"/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2" fillId="17" borderId="3" xfId="0" applyFont="1" applyFill="1" applyBorder="1" applyAlignment="1">
      <alignment horizontal="left"/>
    </xf>
    <xf numFmtId="0" fontId="12" fillId="17" borderId="4" xfId="0" applyFont="1" applyFill="1" applyBorder="1" applyAlignment="1">
      <alignment horizontal="left"/>
    </xf>
    <xf numFmtId="0" fontId="12" fillId="17" borderId="5" xfId="0" applyFont="1" applyFill="1" applyBorder="1" applyAlignment="1">
      <alignment horizontal="left"/>
    </xf>
    <xf numFmtId="0" fontId="21" fillId="0" borderId="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0" fillId="17" borderId="13" xfId="0" applyFill="1" applyBorder="1" applyAlignment="1">
      <alignment horizontal="left"/>
    </xf>
    <xf numFmtId="0" fontId="0" fillId="17" borderId="0" xfId="0" applyFill="1" applyAlignment="1">
      <alignment horizontal="left"/>
    </xf>
    <xf numFmtId="0" fontId="7" fillId="0" borderId="14" xfId="0" applyFont="1" applyBorder="1" applyAlignment="1">
      <alignment horizontal="center" vertical="center"/>
    </xf>
    <xf numFmtId="0" fontId="4" fillId="0" borderId="17" xfId="0" applyFont="1" applyBorder="1"/>
    <xf numFmtId="0" fontId="7" fillId="0" borderId="11" xfId="0" applyFont="1" applyBorder="1" applyAlignment="1">
      <alignment horizontal="center" vertical="center"/>
    </xf>
    <xf numFmtId="0" fontId="4" fillId="0" borderId="12" xfId="0" applyFont="1" applyBorder="1"/>
    <xf numFmtId="0" fontId="4" fillId="0" borderId="6" xfId="0" applyFont="1" applyBorder="1"/>
    <xf numFmtId="0" fontId="4" fillId="0" borderId="7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8" fontId="7" fillId="0" borderId="16" xfId="0" applyNumberFormat="1" applyFont="1" applyBorder="1" applyAlignment="1">
      <alignment horizontal="center" vertical="center"/>
    </xf>
    <xf numFmtId="0" fontId="4" fillId="0" borderId="8" xfId="0" applyFont="1" applyBorder="1"/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4" fillId="0" borderId="16" xfId="0" applyFont="1" applyBorder="1"/>
    <xf numFmtId="0" fontId="7" fillId="0" borderId="3" xfId="0" applyFont="1" applyBorder="1" applyAlignment="1">
      <alignment horizontal="center" vertical="center"/>
    </xf>
    <xf numFmtId="0" fontId="4" fillId="0" borderId="5" xfId="0" applyFont="1" applyBorder="1"/>
    <xf numFmtId="168" fontId="7" fillId="0" borderId="14" xfId="0" applyNumberFormat="1" applyFont="1" applyBorder="1" applyAlignment="1">
      <alignment horizontal="center" vertical="center"/>
    </xf>
    <xf numFmtId="0" fontId="4" fillId="0" borderId="10" xfId="0" applyFont="1" applyBorder="1"/>
    <xf numFmtId="0" fontId="7" fillId="0" borderId="11" xfId="0" applyFont="1" applyBorder="1" applyAlignment="1">
      <alignment horizontal="center" vertical="center" wrapText="1"/>
    </xf>
    <xf numFmtId="0" fontId="4" fillId="0" borderId="13" xfId="0" applyFont="1" applyBorder="1"/>
    <xf numFmtId="0" fontId="4" fillId="0" borderId="15" xfId="0" applyFont="1" applyBorder="1"/>
    <xf numFmtId="0" fontId="8" fillId="7" borderId="3" xfId="0" applyFont="1" applyFill="1" applyBorder="1" applyAlignment="1">
      <alignment horizontal="center" vertical="center"/>
    </xf>
    <xf numFmtId="0" fontId="4" fillId="0" borderId="4" xfId="0" applyFont="1" applyBorder="1"/>
    <xf numFmtId="0" fontId="28" fillId="11" borderId="3" xfId="0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31" fillId="0" borderId="4" xfId="0" applyFont="1" applyBorder="1"/>
    <xf numFmtId="0" fontId="31" fillId="0" borderId="5" xfId="0" applyFont="1" applyBorder="1"/>
    <xf numFmtId="168" fontId="7" fillId="7" borderId="3" xfId="0" applyNumberFormat="1" applyFont="1" applyFill="1" applyBorder="1" applyAlignment="1">
      <alignment horizontal="center" vertical="center"/>
    </xf>
  </cellXfs>
  <cellStyles count="6">
    <cellStyle name="Moeda" xfId="1" builtinId="4"/>
    <cellStyle name="Moeda 2" xfId="5" xr:uid="{1E900BF5-E01C-482A-93DB-B6D2D3CD115C}"/>
    <cellStyle name="Normal" xfId="0" builtinId="0"/>
    <cellStyle name="Normal 3" xfId="3" xr:uid="{892C8E6D-1516-47F6-9756-E3416D91D6F8}"/>
    <cellStyle name="Porcentagem" xfId="2" builtinId="5"/>
    <cellStyle name="Vírgula 7" xfId="4" xr:uid="{BD754417-CB34-4F30-B0FC-0DD6B3B2B20B}"/>
  </cellStyles>
  <dxfs count="0"/>
  <tableStyles count="0" defaultTableStyle="TableStyleMedium2" defaultPivotStyle="PivotStyleLight16"/>
  <colors>
    <mruColors>
      <color rgb="FFA9D08E"/>
      <color rgb="FFFF0000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43170-7EF8-4C79-94C2-F835E8175836}">
  <dimension ref="A1:I16"/>
  <sheetViews>
    <sheetView workbookViewId="0">
      <selection activeCell="F22" sqref="F22"/>
    </sheetView>
  </sheetViews>
  <sheetFormatPr defaultColWidth="11.5703125" defaultRowHeight="12.75" x14ac:dyDescent="0.2"/>
  <cols>
    <col min="1" max="1" width="11.42578125" style="191" bestFit="1" customWidth="1"/>
    <col min="2" max="2" width="43.85546875" style="191" bestFit="1" customWidth="1"/>
    <col min="3" max="3" width="18.140625" style="191" bestFit="1" customWidth="1"/>
    <col min="4" max="4" width="20.5703125" style="191" bestFit="1" customWidth="1"/>
    <col min="5" max="5" width="18.140625" style="191" customWidth="1"/>
    <col min="6" max="6" width="15.28515625" style="191" bestFit="1" customWidth="1"/>
    <col min="7" max="8" width="14.28515625" style="191" bestFit="1" customWidth="1"/>
    <col min="9" max="9" width="12.140625" style="191" bestFit="1" customWidth="1"/>
    <col min="10" max="256" width="11.5703125" style="191"/>
    <col min="257" max="257" width="4.7109375" style="191" customWidth="1"/>
    <col min="258" max="258" width="50" style="191" bestFit="1" customWidth="1"/>
    <col min="259" max="260" width="19.85546875" style="191" customWidth="1"/>
    <col min="261" max="261" width="18.7109375" style="191" customWidth="1"/>
    <col min="262" max="262" width="17.140625" style="191" customWidth="1"/>
    <col min="263" max="263" width="18" style="191" customWidth="1"/>
    <col min="264" max="264" width="14.28515625" style="191" bestFit="1" customWidth="1"/>
    <col min="265" max="512" width="11.5703125" style="191"/>
    <col min="513" max="513" width="4.7109375" style="191" customWidth="1"/>
    <col min="514" max="514" width="50" style="191" bestFit="1" customWidth="1"/>
    <col min="515" max="516" width="19.85546875" style="191" customWidth="1"/>
    <col min="517" max="517" width="18.7109375" style="191" customWidth="1"/>
    <col min="518" max="518" width="17.140625" style="191" customWidth="1"/>
    <col min="519" max="519" width="18" style="191" customWidth="1"/>
    <col min="520" max="520" width="14.28515625" style="191" bestFit="1" customWidth="1"/>
    <col min="521" max="768" width="11.5703125" style="191"/>
    <col min="769" max="769" width="4.7109375" style="191" customWidth="1"/>
    <col min="770" max="770" width="50" style="191" bestFit="1" customWidth="1"/>
    <col min="771" max="772" width="19.85546875" style="191" customWidth="1"/>
    <col min="773" max="773" width="18.7109375" style="191" customWidth="1"/>
    <col min="774" max="774" width="17.140625" style="191" customWidth="1"/>
    <col min="775" max="775" width="18" style="191" customWidth="1"/>
    <col min="776" max="776" width="14.28515625" style="191" bestFit="1" customWidth="1"/>
    <col min="777" max="1024" width="11.5703125" style="191"/>
    <col min="1025" max="1025" width="4.7109375" style="191" customWidth="1"/>
    <col min="1026" max="1026" width="50" style="191" bestFit="1" customWidth="1"/>
    <col min="1027" max="1028" width="19.85546875" style="191" customWidth="1"/>
    <col min="1029" max="1029" width="18.7109375" style="191" customWidth="1"/>
    <col min="1030" max="1030" width="17.140625" style="191" customWidth="1"/>
    <col min="1031" max="1031" width="18" style="191" customWidth="1"/>
    <col min="1032" max="1032" width="14.28515625" style="191" bestFit="1" customWidth="1"/>
    <col min="1033" max="1280" width="11.5703125" style="191"/>
    <col min="1281" max="1281" width="4.7109375" style="191" customWidth="1"/>
    <col min="1282" max="1282" width="50" style="191" bestFit="1" customWidth="1"/>
    <col min="1283" max="1284" width="19.85546875" style="191" customWidth="1"/>
    <col min="1285" max="1285" width="18.7109375" style="191" customWidth="1"/>
    <col min="1286" max="1286" width="17.140625" style="191" customWidth="1"/>
    <col min="1287" max="1287" width="18" style="191" customWidth="1"/>
    <col min="1288" max="1288" width="14.28515625" style="191" bestFit="1" customWidth="1"/>
    <col min="1289" max="1536" width="11.5703125" style="191"/>
    <col min="1537" max="1537" width="4.7109375" style="191" customWidth="1"/>
    <col min="1538" max="1538" width="50" style="191" bestFit="1" customWidth="1"/>
    <col min="1539" max="1540" width="19.85546875" style="191" customWidth="1"/>
    <col min="1541" max="1541" width="18.7109375" style="191" customWidth="1"/>
    <col min="1542" max="1542" width="17.140625" style="191" customWidth="1"/>
    <col min="1543" max="1543" width="18" style="191" customWidth="1"/>
    <col min="1544" max="1544" width="14.28515625" style="191" bestFit="1" customWidth="1"/>
    <col min="1545" max="1792" width="11.5703125" style="191"/>
    <col min="1793" max="1793" width="4.7109375" style="191" customWidth="1"/>
    <col min="1794" max="1794" width="50" style="191" bestFit="1" customWidth="1"/>
    <col min="1795" max="1796" width="19.85546875" style="191" customWidth="1"/>
    <col min="1797" max="1797" width="18.7109375" style="191" customWidth="1"/>
    <col min="1798" max="1798" width="17.140625" style="191" customWidth="1"/>
    <col min="1799" max="1799" width="18" style="191" customWidth="1"/>
    <col min="1800" max="1800" width="14.28515625" style="191" bestFit="1" customWidth="1"/>
    <col min="1801" max="2048" width="11.5703125" style="191"/>
    <col min="2049" max="2049" width="4.7109375" style="191" customWidth="1"/>
    <col min="2050" max="2050" width="50" style="191" bestFit="1" customWidth="1"/>
    <col min="2051" max="2052" width="19.85546875" style="191" customWidth="1"/>
    <col min="2053" max="2053" width="18.7109375" style="191" customWidth="1"/>
    <col min="2054" max="2054" width="17.140625" style="191" customWidth="1"/>
    <col min="2055" max="2055" width="18" style="191" customWidth="1"/>
    <col min="2056" max="2056" width="14.28515625" style="191" bestFit="1" customWidth="1"/>
    <col min="2057" max="2304" width="11.5703125" style="191"/>
    <col min="2305" max="2305" width="4.7109375" style="191" customWidth="1"/>
    <col min="2306" max="2306" width="50" style="191" bestFit="1" customWidth="1"/>
    <col min="2307" max="2308" width="19.85546875" style="191" customWidth="1"/>
    <col min="2309" max="2309" width="18.7109375" style="191" customWidth="1"/>
    <col min="2310" max="2310" width="17.140625" style="191" customWidth="1"/>
    <col min="2311" max="2311" width="18" style="191" customWidth="1"/>
    <col min="2312" max="2312" width="14.28515625" style="191" bestFit="1" customWidth="1"/>
    <col min="2313" max="2560" width="11.5703125" style="191"/>
    <col min="2561" max="2561" width="4.7109375" style="191" customWidth="1"/>
    <col min="2562" max="2562" width="50" style="191" bestFit="1" customWidth="1"/>
    <col min="2563" max="2564" width="19.85546875" style="191" customWidth="1"/>
    <col min="2565" max="2565" width="18.7109375" style="191" customWidth="1"/>
    <col min="2566" max="2566" width="17.140625" style="191" customWidth="1"/>
    <col min="2567" max="2567" width="18" style="191" customWidth="1"/>
    <col min="2568" max="2568" width="14.28515625" style="191" bestFit="1" customWidth="1"/>
    <col min="2569" max="2816" width="11.5703125" style="191"/>
    <col min="2817" max="2817" width="4.7109375" style="191" customWidth="1"/>
    <col min="2818" max="2818" width="50" style="191" bestFit="1" customWidth="1"/>
    <col min="2819" max="2820" width="19.85546875" style="191" customWidth="1"/>
    <col min="2821" max="2821" width="18.7109375" style="191" customWidth="1"/>
    <col min="2822" max="2822" width="17.140625" style="191" customWidth="1"/>
    <col min="2823" max="2823" width="18" style="191" customWidth="1"/>
    <col min="2824" max="2824" width="14.28515625" style="191" bestFit="1" customWidth="1"/>
    <col min="2825" max="3072" width="11.5703125" style="191"/>
    <col min="3073" max="3073" width="4.7109375" style="191" customWidth="1"/>
    <col min="3074" max="3074" width="50" style="191" bestFit="1" customWidth="1"/>
    <col min="3075" max="3076" width="19.85546875" style="191" customWidth="1"/>
    <col min="3077" max="3077" width="18.7109375" style="191" customWidth="1"/>
    <col min="3078" max="3078" width="17.140625" style="191" customWidth="1"/>
    <col min="3079" max="3079" width="18" style="191" customWidth="1"/>
    <col min="3080" max="3080" width="14.28515625" style="191" bestFit="1" customWidth="1"/>
    <col min="3081" max="3328" width="11.5703125" style="191"/>
    <col min="3329" max="3329" width="4.7109375" style="191" customWidth="1"/>
    <col min="3330" max="3330" width="50" style="191" bestFit="1" customWidth="1"/>
    <col min="3331" max="3332" width="19.85546875" style="191" customWidth="1"/>
    <col min="3333" max="3333" width="18.7109375" style="191" customWidth="1"/>
    <col min="3334" max="3334" width="17.140625" style="191" customWidth="1"/>
    <col min="3335" max="3335" width="18" style="191" customWidth="1"/>
    <col min="3336" max="3336" width="14.28515625" style="191" bestFit="1" customWidth="1"/>
    <col min="3337" max="3584" width="11.5703125" style="191"/>
    <col min="3585" max="3585" width="4.7109375" style="191" customWidth="1"/>
    <col min="3586" max="3586" width="50" style="191" bestFit="1" customWidth="1"/>
    <col min="3587" max="3588" width="19.85546875" style="191" customWidth="1"/>
    <col min="3589" max="3589" width="18.7109375" style="191" customWidth="1"/>
    <col min="3590" max="3590" width="17.140625" style="191" customWidth="1"/>
    <col min="3591" max="3591" width="18" style="191" customWidth="1"/>
    <col min="3592" max="3592" width="14.28515625" style="191" bestFit="1" customWidth="1"/>
    <col min="3593" max="3840" width="11.5703125" style="191"/>
    <col min="3841" max="3841" width="4.7109375" style="191" customWidth="1"/>
    <col min="3842" max="3842" width="50" style="191" bestFit="1" customWidth="1"/>
    <col min="3843" max="3844" width="19.85546875" style="191" customWidth="1"/>
    <col min="3845" max="3845" width="18.7109375" style="191" customWidth="1"/>
    <col min="3846" max="3846" width="17.140625" style="191" customWidth="1"/>
    <col min="3847" max="3847" width="18" style="191" customWidth="1"/>
    <col min="3848" max="3848" width="14.28515625" style="191" bestFit="1" customWidth="1"/>
    <col min="3849" max="4096" width="11.5703125" style="191"/>
    <col min="4097" max="4097" width="4.7109375" style="191" customWidth="1"/>
    <col min="4098" max="4098" width="50" style="191" bestFit="1" customWidth="1"/>
    <col min="4099" max="4100" width="19.85546875" style="191" customWidth="1"/>
    <col min="4101" max="4101" width="18.7109375" style="191" customWidth="1"/>
    <col min="4102" max="4102" width="17.140625" style="191" customWidth="1"/>
    <col min="4103" max="4103" width="18" style="191" customWidth="1"/>
    <col min="4104" max="4104" width="14.28515625" style="191" bestFit="1" customWidth="1"/>
    <col min="4105" max="4352" width="11.5703125" style="191"/>
    <col min="4353" max="4353" width="4.7109375" style="191" customWidth="1"/>
    <col min="4354" max="4354" width="50" style="191" bestFit="1" customWidth="1"/>
    <col min="4355" max="4356" width="19.85546875" style="191" customWidth="1"/>
    <col min="4357" max="4357" width="18.7109375" style="191" customWidth="1"/>
    <col min="4358" max="4358" width="17.140625" style="191" customWidth="1"/>
    <col min="4359" max="4359" width="18" style="191" customWidth="1"/>
    <col min="4360" max="4360" width="14.28515625" style="191" bestFit="1" customWidth="1"/>
    <col min="4361" max="4608" width="11.5703125" style="191"/>
    <col min="4609" max="4609" width="4.7109375" style="191" customWidth="1"/>
    <col min="4610" max="4610" width="50" style="191" bestFit="1" customWidth="1"/>
    <col min="4611" max="4612" width="19.85546875" style="191" customWidth="1"/>
    <col min="4613" max="4613" width="18.7109375" style="191" customWidth="1"/>
    <col min="4614" max="4614" width="17.140625" style="191" customWidth="1"/>
    <col min="4615" max="4615" width="18" style="191" customWidth="1"/>
    <col min="4616" max="4616" width="14.28515625" style="191" bestFit="1" customWidth="1"/>
    <col min="4617" max="4864" width="11.5703125" style="191"/>
    <col min="4865" max="4865" width="4.7109375" style="191" customWidth="1"/>
    <col min="4866" max="4866" width="50" style="191" bestFit="1" customWidth="1"/>
    <col min="4867" max="4868" width="19.85546875" style="191" customWidth="1"/>
    <col min="4869" max="4869" width="18.7109375" style="191" customWidth="1"/>
    <col min="4870" max="4870" width="17.140625" style="191" customWidth="1"/>
    <col min="4871" max="4871" width="18" style="191" customWidth="1"/>
    <col min="4872" max="4872" width="14.28515625" style="191" bestFit="1" customWidth="1"/>
    <col min="4873" max="5120" width="11.5703125" style="191"/>
    <col min="5121" max="5121" width="4.7109375" style="191" customWidth="1"/>
    <col min="5122" max="5122" width="50" style="191" bestFit="1" customWidth="1"/>
    <col min="5123" max="5124" width="19.85546875" style="191" customWidth="1"/>
    <col min="5125" max="5125" width="18.7109375" style="191" customWidth="1"/>
    <col min="5126" max="5126" width="17.140625" style="191" customWidth="1"/>
    <col min="5127" max="5127" width="18" style="191" customWidth="1"/>
    <col min="5128" max="5128" width="14.28515625" style="191" bestFit="1" customWidth="1"/>
    <col min="5129" max="5376" width="11.5703125" style="191"/>
    <col min="5377" max="5377" width="4.7109375" style="191" customWidth="1"/>
    <col min="5378" max="5378" width="50" style="191" bestFit="1" customWidth="1"/>
    <col min="5379" max="5380" width="19.85546875" style="191" customWidth="1"/>
    <col min="5381" max="5381" width="18.7109375" style="191" customWidth="1"/>
    <col min="5382" max="5382" width="17.140625" style="191" customWidth="1"/>
    <col min="5383" max="5383" width="18" style="191" customWidth="1"/>
    <col min="5384" max="5384" width="14.28515625" style="191" bestFit="1" customWidth="1"/>
    <col min="5385" max="5632" width="11.5703125" style="191"/>
    <col min="5633" max="5633" width="4.7109375" style="191" customWidth="1"/>
    <col min="5634" max="5634" width="50" style="191" bestFit="1" customWidth="1"/>
    <col min="5635" max="5636" width="19.85546875" style="191" customWidth="1"/>
    <col min="5637" max="5637" width="18.7109375" style="191" customWidth="1"/>
    <col min="5638" max="5638" width="17.140625" style="191" customWidth="1"/>
    <col min="5639" max="5639" width="18" style="191" customWidth="1"/>
    <col min="5640" max="5640" width="14.28515625" style="191" bestFit="1" customWidth="1"/>
    <col min="5641" max="5888" width="11.5703125" style="191"/>
    <col min="5889" max="5889" width="4.7109375" style="191" customWidth="1"/>
    <col min="5890" max="5890" width="50" style="191" bestFit="1" customWidth="1"/>
    <col min="5891" max="5892" width="19.85546875" style="191" customWidth="1"/>
    <col min="5893" max="5893" width="18.7109375" style="191" customWidth="1"/>
    <col min="5894" max="5894" width="17.140625" style="191" customWidth="1"/>
    <col min="5895" max="5895" width="18" style="191" customWidth="1"/>
    <col min="5896" max="5896" width="14.28515625" style="191" bestFit="1" customWidth="1"/>
    <col min="5897" max="6144" width="11.5703125" style="191"/>
    <col min="6145" max="6145" width="4.7109375" style="191" customWidth="1"/>
    <col min="6146" max="6146" width="50" style="191" bestFit="1" customWidth="1"/>
    <col min="6147" max="6148" width="19.85546875" style="191" customWidth="1"/>
    <col min="6149" max="6149" width="18.7109375" style="191" customWidth="1"/>
    <col min="6150" max="6150" width="17.140625" style="191" customWidth="1"/>
    <col min="6151" max="6151" width="18" style="191" customWidth="1"/>
    <col min="6152" max="6152" width="14.28515625" style="191" bestFit="1" customWidth="1"/>
    <col min="6153" max="6400" width="11.5703125" style="191"/>
    <col min="6401" max="6401" width="4.7109375" style="191" customWidth="1"/>
    <col min="6402" max="6402" width="50" style="191" bestFit="1" customWidth="1"/>
    <col min="6403" max="6404" width="19.85546875" style="191" customWidth="1"/>
    <col min="6405" max="6405" width="18.7109375" style="191" customWidth="1"/>
    <col min="6406" max="6406" width="17.140625" style="191" customWidth="1"/>
    <col min="6407" max="6407" width="18" style="191" customWidth="1"/>
    <col min="6408" max="6408" width="14.28515625" style="191" bestFit="1" customWidth="1"/>
    <col min="6409" max="6656" width="11.5703125" style="191"/>
    <col min="6657" max="6657" width="4.7109375" style="191" customWidth="1"/>
    <col min="6658" max="6658" width="50" style="191" bestFit="1" customWidth="1"/>
    <col min="6659" max="6660" width="19.85546875" style="191" customWidth="1"/>
    <col min="6661" max="6661" width="18.7109375" style="191" customWidth="1"/>
    <col min="6662" max="6662" width="17.140625" style="191" customWidth="1"/>
    <col min="6663" max="6663" width="18" style="191" customWidth="1"/>
    <col min="6664" max="6664" width="14.28515625" style="191" bestFit="1" customWidth="1"/>
    <col min="6665" max="6912" width="11.5703125" style="191"/>
    <col min="6913" max="6913" width="4.7109375" style="191" customWidth="1"/>
    <col min="6914" max="6914" width="50" style="191" bestFit="1" customWidth="1"/>
    <col min="6915" max="6916" width="19.85546875" style="191" customWidth="1"/>
    <col min="6917" max="6917" width="18.7109375" style="191" customWidth="1"/>
    <col min="6918" max="6918" width="17.140625" style="191" customWidth="1"/>
    <col min="6919" max="6919" width="18" style="191" customWidth="1"/>
    <col min="6920" max="6920" width="14.28515625" style="191" bestFit="1" customWidth="1"/>
    <col min="6921" max="7168" width="11.5703125" style="191"/>
    <col min="7169" max="7169" width="4.7109375" style="191" customWidth="1"/>
    <col min="7170" max="7170" width="50" style="191" bestFit="1" customWidth="1"/>
    <col min="7171" max="7172" width="19.85546875" style="191" customWidth="1"/>
    <col min="7173" max="7173" width="18.7109375" style="191" customWidth="1"/>
    <col min="7174" max="7174" width="17.140625" style="191" customWidth="1"/>
    <col min="7175" max="7175" width="18" style="191" customWidth="1"/>
    <col min="7176" max="7176" width="14.28515625" style="191" bestFit="1" customWidth="1"/>
    <col min="7177" max="7424" width="11.5703125" style="191"/>
    <col min="7425" max="7425" width="4.7109375" style="191" customWidth="1"/>
    <col min="7426" max="7426" width="50" style="191" bestFit="1" customWidth="1"/>
    <col min="7427" max="7428" width="19.85546875" style="191" customWidth="1"/>
    <col min="7429" max="7429" width="18.7109375" style="191" customWidth="1"/>
    <col min="7430" max="7430" width="17.140625" style="191" customWidth="1"/>
    <col min="7431" max="7431" width="18" style="191" customWidth="1"/>
    <col min="7432" max="7432" width="14.28515625" style="191" bestFit="1" customWidth="1"/>
    <col min="7433" max="7680" width="11.5703125" style="191"/>
    <col min="7681" max="7681" width="4.7109375" style="191" customWidth="1"/>
    <col min="7682" max="7682" width="50" style="191" bestFit="1" customWidth="1"/>
    <col min="7683" max="7684" width="19.85546875" style="191" customWidth="1"/>
    <col min="7685" max="7685" width="18.7109375" style="191" customWidth="1"/>
    <col min="7686" max="7686" width="17.140625" style="191" customWidth="1"/>
    <col min="7687" max="7687" width="18" style="191" customWidth="1"/>
    <col min="7688" max="7688" width="14.28515625" style="191" bestFit="1" customWidth="1"/>
    <col min="7689" max="7936" width="11.5703125" style="191"/>
    <col min="7937" max="7937" width="4.7109375" style="191" customWidth="1"/>
    <col min="7938" max="7938" width="50" style="191" bestFit="1" customWidth="1"/>
    <col min="7939" max="7940" width="19.85546875" style="191" customWidth="1"/>
    <col min="7941" max="7941" width="18.7109375" style="191" customWidth="1"/>
    <col min="7942" max="7942" width="17.140625" style="191" customWidth="1"/>
    <col min="7943" max="7943" width="18" style="191" customWidth="1"/>
    <col min="7944" max="7944" width="14.28515625" style="191" bestFit="1" customWidth="1"/>
    <col min="7945" max="8192" width="11.5703125" style="191"/>
    <col min="8193" max="8193" width="4.7109375" style="191" customWidth="1"/>
    <col min="8194" max="8194" width="50" style="191" bestFit="1" customWidth="1"/>
    <col min="8195" max="8196" width="19.85546875" style="191" customWidth="1"/>
    <col min="8197" max="8197" width="18.7109375" style="191" customWidth="1"/>
    <col min="8198" max="8198" width="17.140625" style="191" customWidth="1"/>
    <col min="8199" max="8199" width="18" style="191" customWidth="1"/>
    <col min="8200" max="8200" width="14.28515625" style="191" bestFit="1" customWidth="1"/>
    <col min="8201" max="8448" width="11.5703125" style="191"/>
    <col min="8449" max="8449" width="4.7109375" style="191" customWidth="1"/>
    <col min="8450" max="8450" width="50" style="191" bestFit="1" customWidth="1"/>
    <col min="8451" max="8452" width="19.85546875" style="191" customWidth="1"/>
    <col min="8453" max="8453" width="18.7109375" style="191" customWidth="1"/>
    <col min="8454" max="8454" width="17.140625" style="191" customWidth="1"/>
    <col min="8455" max="8455" width="18" style="191" customWidth="1"/>
    <col min="8456" max="8456" width="14.28515625" style="191" bestFit="1" customWidth="1"/>
    <col min="8457" max="8704" width="11.5703125" style="191"/>
    <col min="8705" max="8705" width="4.7109375" style="191" customWidth="1"/>
    <col min="8706" max="8706" width="50" style="191" bestFit="1" customWidth="1"/>
    <col min="8707" max="8708" width="19.85546875" style="191" customWidth="1"/>
    <col min="8709" max="8709" width="18.7109375" style="191" customWidth="1"/>
    <col min="8710" max="8710" width="17.140625" style="191" customWidth="1"/>
    <col min="8711" max="8711" width="18" style="191" customWidth="1"/>
    <col min="8712" max="8712" width="14.28515625" style="191" bestFit="1" customWidth="1"/>
    <col min="8713" max="8960" width="11.5703125" style="191"/>
    <col min="8961" max="8961" width="4.7109375" style="191" customWidth="1"/>
    <col min="8962" max="8962" width="50" style="191" bestFit="1" customWidth="1"/>
    <col min="8963" max="8964" width="19.85546875" style="191" customWidth="1"/>
    <col min="8965" max="8965" width="18.7109375" style="191" customWidth="1"/>
    <col min="8966" max="8966" width="17.140625" style="191" customWidth="1"/>
    <col min="8967" max="8967" width="18" style="191" customWidth="1"/>
    <col min="8968" max="8968" width="14.28515625" style="191" bestFit="1" customWidth="1"/>
    <col min="8969" max="9216" width="11.5703125" style="191"/>
    <col min="9217" max="9217" width="4.7109375" style="191" customWidth="1"/>
    <col min="9218" max="9218" width="50" style="191" bestFit="1" customWidth="1"/>
    <col min="9219" max="9220" width="19.85546875" style="191" customWidth="1"/>
    <col min="9221" max="9221" width="18.7109375" style="191" customWidth="1"/>
    <col min="9222" max="9222" width="17.140625" style="191" customWidth="1"/>
    <col min="9223" max="9223" width="18" style="191" customWidth="1"/>
    <col min="9224" max="9224" width="14.28515625" style="191" bestFit="1" customWidth="1"/>
    <col min="9225" max="9472" width="11.5703125" style="191"/>
    <col min="9473" max="9473" width="4.7109375" style="191" customWidth="1"/>
    <col min="9474" max="9474" width="50" style="191" bestFit="1" customWidth="1"/>
    <col min="9475" max="9476" width="19.85546875" style="191" customWidth="1"/>
    <col min="9477" max="9477" width="18.7109375" style="191" customWidth="1"/>
    <col min="9478" max="9478" width="17.140625" style="191" customWidth="1"/>
    <col min="9479" max="9479" width="18" style="191" customWidth="1"/>
    <col min="9480" max="9480" width="14.28515625" style="191" bestFit="1" customWidth="1"/>
    <col min="9481" max="9728" width="11.5703125" style="191"/>
    <col min="9729" max="9729" width="4.7109375" style="191" customWidth="1"/>
    <col min="9730" max="9730" width="50" style="191" bestFit="1" customWidth="1"/>
    <col min="9731" max="9732" width="19.85546875" style="191" customWidth="1"/>
    <col min="9733" max="9733" width="18.7109375" style="191" customWidth="1"/>
    <col min="9734" max="9734" width="17.140625" style="191" customWidth="1"/>
    <col min="9735" max="9735" width="18" style="191" customWidth="1"/>
    <col min="9736" max="9736" width="14.28515625" style="191" bestFit="1" customWidth="1"/>
    <col min="9737" max="9984" width="11.5703125" style="191"/>
    <col min="9985" max="9985" width="4.7109375" style="191" customWidth="1"/>
    <col min="9986" max="9986" width="50" style="191" bestFit="1" customWidth="1"/>
    <col min="9987" max="9988" width="19.85546875" style="191" customWidth="1"/>
    <col min="9989" max="9989" width="18.7109375" style="191" customWidth="1"/>
    <col min="9990" max="9990" width="17.140625" style="191" customWidth="1"/>
    <col min="9991" max="9991" width="18" style="191" customWidth="1"/>
    <col min="9992" max="9992" width="14.28515625" style="191" bestFit="1" customWidth="1"/>
    <col min="9993" max="10240" width="11.5703125" style="191"/>
    <col min="10241" max="10241" width="4.7109375" style="191" customWidth="1"/>
    <col min="10242" max="10242" width="50" style="191" bestFit="1" customWidth="1"/>
    <col min="10243" max="10244" width="19.85546875" style="191" customWidth="1"/>
    <col min="10245" max="10245" width="18.7109375" style="191" customWidth="1"/>
    <col min="10246" max="10246" width="17.140625" style="191" customWidth="1"/>
    <col min="10247" max="10247" width="18" style="191" customWidth="1"/>
    <col min="10248" max="10248" width="14.28515625" style="191" bestFit="1" customWidth="1"/>
    <col min="10249" max="10496" width="11.5703125" style="191"/>
    <col min="10497" max="10497" width="4.7109375" style="191" customWidth="1"/>
    <col min="10498" max="10498" width="50" style="191" bestFit="1" customWidth="1"/>
    <col min="10499" max="10500" width="19.85546875" style="191" customWidth="1"/>
    <col min="10501" max="10501" width="18.7109375" style="191" customWidth="1"/>
    <col min="10502" max="10502" width="17.140625" style="191" customWidth="1"/>
    <col min="10503" max="10503" width="18" style="191" customWidth="1"/>
    <col min="10504" max="10504" width="14.28515625" style="191" bestFit="1" customWidth="1"/>
    <col min="10505" max="10752" width="11.5703125" style="191"/>
    <col min="10753" max="10753" width="4.7109375" style="191" customWidth="1"/>
    <col min="10754" max="10754" width="50" style="191" bestFit="1" customWidth="1"/>
    <col min="10755" max="10756" width="19.85546875" style="191" customWidth="1"/>
    <col min="10757" max="10757" width="18.7109375" style="191" customWidth="1"/>
    <col min="10758" max="10758" width="17.140625" style="191" customWidth="1"/>
    <col min="10759" max="10759" width="18" style="191" customWidth="1"/>
    <col min="10760" max="10760" width="14.28515625" style="191" bestFit="1" customWidth="1"/>
    <col min="10761" max="11008" width="11.5703125" style="191"/>
    <col min="11009" max="11009" width="4.7109375" style="191" customWidth="1"/>
    <col min="11010" max="11010" width="50" style="191" bestFit="1" customWidth="1"/>
    <col min="11011" max="11012" width="19.85546875" style="191" customWidth="1"/>
    <col min="11013" max="11013" width="18.7109375" style="191" customWidth="1"/>
    <col min="11014" max="11014" width="17.140625" style="191" customWidth="1"/>
    <col min="11015" max="11015" width="18" style="191" customWidth="1"/>
    <col min="11016" max="11016" width="14.28515625" style="191" bestFit="1" customWidth="1"/>
    <col min="11017" max="11264" width="11.5703125" style="191"/>
    <col min="11265" max="11265" width="4.7109375" style="191" customWidth="1"/>
    <col min="11266" max="11266" width="50" style="191" bestFit="1" customWidth="1"/>
    <col min="11267" max="11268" width="19.85546875" style="191" customWidth="1"/>
    <col min="11269" max="11269" width="18.7109375" style="191" customWidth="1"/>
    <col min="11270" max="11270" width="17.140625" style="191" customWidth="1"/>
    <col min="11271" max="11271" width="18" style="191" customWidth="1"/>
    <col min="11272" max="11272" width="14.28515625" style="191" bestFit="1" customWidth="1"/>
    <col min="11273" max="11520" width="11.5703125" style="191"/>
    <col min="11521" max="11521" width="4.7109375" style="191" customWidth="1"/>
    <col min="11522" max="11522" width="50" style="191" bestFit="1" customWidth="1"/>
    <col min="11523" max="11524" width="19.85546875" style="191" customWidth="1"/>
    <col min="11525" max="11525" width="18.7109375" style="191" customWidth="1"/>
    <col min="11526" max="11526" width="17.140625" style="191" customWidth="1"/>
    <col min="11527" max="11527" width="18" style="191" customWidth="1"/>
    <col min="11528" max="11528" width="14.28515625" style="191" bestFit="1" customWidth="1"/>
    <col min="11529" max="11776" width="11.5703125" style="191"/>
    <col min="11777" max="11777" width="4.7109375" style="191" customWidth="1"/>
    <col min="11778" max="11778" width="50" style="191" bestFit="1" customWidth="1"/>
    <col min="11779" max="11780" width="19.85546875" style="191" customWidth="1"/>
    <col min="11781" max="11781" width="18.7109375" style="191" customWidth="1"/>
    <col min="11782" max="11782" width="17.140625" style="191" customWidth="1"/>
    <col min="11783" max="11783" width="18" style="191" customWidth="1"/>
    <col min="11784" max="11784" width="14.28515625" style="191" bestFit="1" customWidth="1"/>
    <col min="11785" max="12032" width="11.5703125" style="191"/>
    <col min="12033" max="12033" width="4.7109375" style="191" customWidth="1"/>
    <col min="12034" max="12034" width="50" style="191" bestFit="1" customWidth="1"/>
    <col min="12035" max="12036" width="19.85546875" style="191" customWidth="1"/>
    <col min="12037" max="12037" width="18.7109375" style="191" customWidth="1"/>
    <col min="12038" max="12038" width="17.140625" style="191" customWidth="1"/>
    <col min="12039" max="12039" width="18" style="191" customWidth="1"/>
    <col min="12040" max="12040" width="14.28515625" style="191" bestFit="1" customWidth="1"/>
    <col min="12041" max="12288" width="11.5703125" style="191"/>
    <col min="12289" max="12289" width="4.7109375" style="191" customWidth="1"/>
    <col min="12290" max="12290" width="50" style="191" bestFit="1" customWidth="1"/>
    <col min="12291" max="12292" width="19.85546875" style="191" customWidth="1"/>
    <col min="12293" max="12293" width="18.7109375" style="191" customWidth="1"/>
    <col min="12294" max="12294" width="17.140625" style="191" customWidth="1"/>
    <col min="12295" max="12295" width="18" style="191" customWidth="1"/>
    <col min="12296" max="12296" width="14.28515625" style="191" bestFit="1" customWidth="1"/>
    <col min="12297" max="12544" width="11.5703125" style="191"/>
    <col min="12545" max="12545" width="4.7109375" style="191" customWidth="1"/>
    <col min="12546" max="12546" width="50" style="191" bestFit="1" customWidth="1"/>
    <col min="12547" max="12548" width="19.85546875" style="191" customWidth="1"/>
    <col min="12549" max="12549" width="18.7109375" style="191" customWidth="1"/>
    <col min="12550" max="12550" width="17.140625" style="191" customWidth="1"/>
    <col min="12551" max="12551" width="18" style="191" customWidth="1"/>
    <col min="12552" max="12552" width="14.28515625" style="191" bestFit="1" customWidth="1"/>
    <col min="12553" max="12800" width="11.5703125" style="191"/>
    <col min="12801" max="12801" width="4.7109375" style="191" customWidth="1"/>
    <col min="12802" max="12802" width="50" style="191" bestFit="1" customWidth="1"/>
    <col min="12803" max="12804" width="19.85546875" style="191" customWidth="1"/>
    <col min="12805" max="12805" width="18.7109375" style="191" customWidth="1"/>
    <col min="12806" max="12806" width="17.140625" style="191" customWidth="1"/>
    <col min="12807" max="12807" width="18" style="191" customWidth="1"/>
    <col min="12808" max="12808" width="14.28515625" style="191" bestFit="1" customWidth="1"/>
    <col min="12809" max="13056" width="11.5703125" style="191"/>
    <col min="13057" max="13057" width="4.7109375" style="191" customWidth="1"/>
    <col min="13058" max="13058" width="50" style="191" bestFit="1" customWidth="1"/>
    <col min="13059" max="13060" width="19.85546875" style="191" customWidth="1"/>
    <col min="13061" max="13061" width="18.7109375" style="191" customWidth="1"/>
    <col min="13062" max="13062" width="17.140625" style="191" customWidth="1"/>
    <col min="13063" max="13063" width="18" style="191" customWidth="1"/>
    <col min="13064" max="13064" width="14.28515625" style="191" bestFit="1" customWidth="1"/>
    <col min="13065" max="13312" width="11.5703125" style="191"/>
    <col min="13313" max="13313" width="4.7109375" style="191" customWidth="1"/>
    <col min="13314" max="13314" width="50" style="191" bestFit="1" customWidth="1"/>
    <col min="13315" max="13316" width="19.85546875" style="191" customWidth="1"/>
    <col min="13317" max="13317" width="18.7109375" style="191" customWidth="1"/>
    <col min="13318" max="13318" width="17.140625" style="191" customWidth="1"/>
    <col min="13319" max="13319" width="18" style="191" customWidth="1"/>
    <col min="13320" max="13320" width="14.28515625" style="191" bestFit="1" customWidth="1"/>
    <col min="13321" max="13568" width="11.5703125" style="191"/>
    <col min="13569" max="13569" width="4.7109375" style="191" customWidth="1"/>
    <col min="13570" max="13570" width="50" style="191" bestFit="1" customWidth="1"/>
    <col min="13571" max="13572" width="19.85546875" style="191" customWidth="1"/>
    <col min="13573" max="13573" width="18.7109375" style="191" customWidth="1"/>
    <col min="13574" max="13574" width="17.140625" style="191" customWidth="1"/>
    <col min="13575" max="13575" width="18" style="191" customWidth="1"/>
    <col min="13576" max="13576" width="14.28515625" style="191" bestFit="1" customWidth="1"/>
    <col min="13577" max="13824" width="11.5703125" style="191"/>
    <col min="13825" max="13825" width="4.7109375" style="191" customWidth="1"/>
    <col min="13826" max="13826" width="50" style="191" bestFit="1" customWidth="1"/>
    <col min="13827" max="13828" width="19.85546875" style="191" customWidth="1"/>
    <col min="13829" max="13829" width="18.7109375" style="191" customWidth="1"/>
    <col min="13830" max="13830" width="17.140625" style="191" customWidth="1"/>
    <col min="13831" max="13831" width="18" style="191" customWidth="1"/>
    <col min="13832" max="13832" width="14.28515625" style="191" bestFit="1" customWidth="1"/>
    <col min="13833" max="14080" width="11.5703125" style="191"/>
    <col min="14081" max="14081" width="4.7109375" style="191" customWidth="1"/>
    <col min="14082" max="14082" width="50" style="191" bestFit="1" customWidth="1"/>
    <col min="14083" max="14084" width="19.85546875" style="191" customWidth="1"/>
    <col min="14085" max="14085" width="18.7109375" style="191" customWidth="1"/>
    <col min="14086" max="14086" width="17.140625" style="191" customWidth="1"/>
    <col min="14087" max="14087" width="18" style="191" customWidth="1"/>
    <col min="14088" max="14088" width="14.28515625" style="191" bestFit="1" customWidth="1"/>
    <col min="14089" max="14336" width="11.5703125" style="191"/>
    <col min="14337" max="14337" width="4.7109375" style="191" customWidth="1"/>
    <col min="14338" max="14338" width="50" style="191" bestFit="1" customWidth="1"/>
    <col min="14339" max="14340" width="19.85546875" style="191" customWidth="1"/>
    <col min="14341" max="14341" width="18.7109375" style="191" customWidth="1"/>
    <col min="14342" max="14342" width="17.140625" style="191" customWidth="1"/>
    <col min="14343" max="14343" width="18" style="191" customWidth="1"/>
    <col min="14344" max="14344" width="14.28515625" style="191" bestFit="1" customWidth="1"/>
    <col min="14345" max="14592" width="11.5703125" style="191"/>
    <col min="14593" max="14593" width="4.7109375" style="191" customWidth="1"/>
    <col min="14594" max="14594" width="50" style="191" bestFit="1" customWidth="1"/>
    <col min="14595" max="14596" width="19.85546875" style="191" customWidth="1"/>
    <col min="14597" max="14597" width="18.7109375" style="191" customWidth="1"/>
    <col min="14598" max="14598" width="17.140625" style="191" customWidth="1"/>
    <col min="14599" max="14599" width="18" style="191" customWidth="1"/>
    <col min="14600" max="14600" width="14.28515625" style="191" bestFit="1" customWidth="1"/>
    <col min="14601" max="14848" width="11.5703125" style="191"/>
    <col min="14849" max="14849" width="4.7109375" style="191" customWidth="1"/>
    <col min="14850" max="14850" width="50" style="191" bestFit="1" customWidth="1"/>
    <col min="14851" max="14852" width="19.85546875" style="191" customWidth="1"/>
    <col min="14853" max="14853" width="18.7109375" style="191" customWidth="1"/>
    <col min="14854" max="14854" width="17.140625" style="191" customWidth="1"/>
    <col min="14855" max="14855" width="18" style="191" customWidth="1"/>
    <col min="14856" max="14856" width="14.28515625" style="191" bestFit="1" customWidth="1"/>
    <col min="14857" max="15104" width="11.5703125" style="191"/>
    <col min="15105" max="15105" width="4.7109375" style="191" customWidth="1"/>
    <col min="15106" max="15106" width="50" style="191" bestFit="1" customWidth="1"/>
    <col min="15107" max="15108" width="19.85546875" style="191" customWidth="1"/>
    <col min="15109" max="15109" width="18.7109375" style="191" customWidth="1"/>
    <col min="15110" max="15110" width="17.140625" style="191" customWidth="1"/>
    <col min="15111" max="15111" width="18" style="191" customWidth="1"/>
    <col min="15112" max="15112" width="14.28515625" style="191" bestFit="1" customWidth="1"/>
    <col min="15113" max="15360" width="11.5703125" style="191"/>
    <col min="15361" max="15361" width="4.7109375" style="191" customWidth="1"/>
    <col min="15362" max="15362" width="50" style="191" bestFit="1" customWidth="1"/>
    <col min="15363" max="15364" width="19.85546875" style="191" customWidth="1"/>
    <col min="15365" max="15365" width="18.7109375" style="191" customWidth="1"/>
    <col min="15366" max="15366" width="17.140625" style="191" customWidth="1"/>
    <col min="15367" max="15367" width="18" style="191" customWidth="1"/>
    <col min="15368" max="15368" width="14.28515625" style="191" bestFit="1" customWidth="1"/>
    <col min="15369" max="15616" width="11.5703125" style="191"/>
    <col min="15617" max="15617" width="4.7109375" style="191" customWidth="1"/>
    <col min="15618" max="15618" width="50" style="191" bestFit="1" customWidth="1"/>
    <col min="15619" max="15620" width="19.85546875" style="191" customWidth="1"/>
    <col min="15621" max="15621" width="18.7109375" style="191" customWidth="1"/>
    <col min="15622" max="15622" width="17.140625" style="191" customWidth="1"/>
    <col min="15623" max="15623" width="18" style="191" customWidth="1"/>
    <col min="15624" max="15624" width="14.28515625" style="191" bestFit="1" customWidth="1"/>
    <col min="15625" max="15872" width="11.5703125" style="191"/>
    <col min="15873" max="15873" width="4.7109375" style="191" customWidth="1"/>
    <col min="15874" max="15874" width="50" style="191" bestFit="1" customWidth="1"/>
    <col min="15875" max="15876" width="19.85546875" style="191" customWidth="1"/>
    <col min="15877" max="15877" width="18.7109375" style="191" customWidth="1"/>
    <col min="15878" max="15878" width="17.140625" style="191" customWidth="1"/>
    <col min="15879" max="15879" width="18" style="191" customWidth="1"/>
    <col min="15880" max="15880" width="14.28515625" style="191" bestFit="1" customWidth="1"/>
    <col min="15881" max="16128" width="11.5703125" style="191"/>
    <col min="16129" max="16129" width="4.7109375" style="191" customWidth="1"/>
    <col min="16130" max="16130" width="50" style="191" bestFit="1" customWidth="1"/>
    <col min="16131" max="16132" width="19.85546875" style="191" customWidth="1"/>
    <col min="16133" max="16133" width="18.7109375" style="191" customWidth="1"/>
    <col min="16134" max="16134" width="17.140625" style="191" customWidth="1"/>
    <col min="16135" max="16135" width="18" style="191" customWidth="1"/>
    <col min="16136" max="16136" width="14.28515625" style="191" bestFit="1" customWidth="1"/>
    <col min="16137" max="16384" width="11.5703125" style="191"/>
  </cols>
  <sheetData>
    <row r="1" spans="1:9" x14ac:dyDescent="0.2">
      <c r="A1" s="190"/>
      <c r="B1" s="190"/>
      <c r="C1" s="190"/>
      <c r="D1" s="190"/>
      <c r="E1" s="190"/>
      <c r="F1" s="190"/>
      <c r="G1" s="190"/>
    </row>
    <row r="2" spans="1:9" ht="15.75" x14ac:dyDescent="0.2">
      <c r="A2" s="225" t="s">
        <v>137</v>
      </c>
      <c r="B2" s="225"/>
      <c r="C2" s="225"/>
      <c r="D2" s="225"/>
      <c r="E2" s="225"/>
      <c r="F2" s="225"/>
      <c r="G2" s="225"/>
    </row>
    <row r="3" spans="1:9" ht="25.5" x14ac:dyDescent="0.2">
      <c r="A3" s="226" t="s">
        <v>172</v>
      </c>
      <c r="B3" s="226"/>
      <c r="C3" s="192" t="s">
        <v>173</v>
      </c>
      <c r="D3" s="192" t="s">
        <v>174</v>
      </c>
      <c r="E3" s="192" t="s">
        <v>175</v>
      </c>
      <c r="F3" s="192" t="s">
        <v>176</v>
      </c>
      <c r="G3" s="192" t="s">
        <v>177</v>
      </c>
      <c r="H3" s="193"/>
    </row>
    <row r="4" spans="1:9" x14ac:dyDescent="0.2">
      <c r="A4" s="227" t="s">
        <v>178</v>
      </c>
      <c r="B4" s="227"/>
      <c r="C4" s="194" t="s">
        <v>179</v>
      </c>
      <c r="D4" s="194" t="s">
        <v>180</v>
      </c>
      <c r="E4" s="194" t="s">
        <v>181</v>
      </c>
      <c r="F4" s="194" t="s">
        <v>182</v>
      </c>
      <c r="G4" s="194" t="s">
        <v>183</v>
      </c>
    </row>
    <row r="5" spans="1:9" ht="15" x14ac:dyDescent="0.2">
      <c r="A5" s="228" t="s">
        <v>190</v>
      </c>
      <c r="B5" s="228"/>
      <c r="C5" s="195">
        <f>'Ledor  Audiodescritor'!G139</f>
        <v>7758.84</v>
      </c>
      <c r="D5" s="198">
        <v>1</v>
      </c>
      <c r="E5" s="197">
        <f>C5*D5</f>
        <v>7758.84</v>
      </c>
      <c r="F5" s="196">
        <v>1</v>
      </c>
      <c r="G5" s="197">
        <f>E5*F5</f>
        <v>7758.84</v>
      </c>
    </row>
    <row r="6" spans="1:9" ht="15.75" x14ac:dyDescent="0.25">
      <c r="A6" s="229" t="s">
        <v>184</v>
      </c>
      <c r="B6" s="229"/>
      <c r="C6" s="229"/>
      <c r="D6" s="229"/>
      <c r="E6" s="229"/>
      <c r="F6" s="229"/>
      <c r="G6" s="199">
        <f>SUM(G5:G5)</f>
        <v>7758.84</v>
      </c>
    </row>
    <row r="7" spans="1:9" x14ac:dyDescent="0.2">
      <c r="G7" s="200"/>
    </row>
    <row r="9" spans="1:9" ht="13.5" thickBot="1" x14ac:dyDescent="0.25"/>
    <row r="10" spans="1:9" ht="16.5" thickBot="1" x14ac:dyDescent="0.3">
      <c r="B10" s="201" t="s">
        <v>185</v>
      </c>
      <c r="C10" s="202" t="s">
        <v>8</v>
      </c>
      <c r="D10" s="202" t="s">
        <v>186</v>
      </c>
      <c r="E10" s="203" t="s">
        <v>187</v>
      </c>
    </row>
    <row r="11" spans="1:9" ht="15" x14ac:dyDescent="0.2">
      <c r="B11" s="205" t="s">
        <v>190</v>
      </c>
      <c r="C11" s="206">
        <v>1</v>
      </c>
      <c r="D11" s="207">
        <f>C5</f>
        <v>7758.84</v>
      </c>
      <c r="E11" s="208">
        <f t="shared" ref="E11" si="0">D11*C11</f>
        <v>7758.84</v>
      </c>
      <c r="F11" s="204"/>
      <c r="G11" s="204"/>
      <c r="H11" s="204"/>
    </row>
    <row r="12" spans="1:9" ht="16.5" thickBot="1" x14ac:dyDescent="0.3">
      <c r="B12" s="209"/>
      <c r="C12" s="221" t="s">
        <v>188</v>
      </c>
      <c r="D12" s="222"/>
      <c r="E12" s="210">
        <f>SUM(E11:E11)</f>
        <v>7758.84</v>
      </c>
      <c r="F12" s="211"/>
      <c r="G12" s="211"/>
      <c r="H12" s="211"/>
      <c r="I12" s="211"/>
    </row>
    <row r="13" spans="1:9" ht="16.5" thickBot="1" x14ac:dyDescent="0.3">
      <c r="B13" s="209"/>
      <c r="C13" s="223" t="s">
        <v>203</v>
      </c>
      <c r="D13" s="224"/>
      <c r="E13" s="212">
        <f>E12*6</f>
        <v>46553.04</v>
      </c>
      <c r="F13" s="204"/>
      <c r="G13" s="211"/>
      <c r="H13" s="213"/>
      <c r="I13" s="204"/>
    </row>
    <row r="14" spans="1:9" x14ac:dyDescent="0.2">
      <c r="E14" s="214"/>
      <c r="F14" s="204"/>
      <c r="G14" s="215"/>
      <c r="H14" s="215"/>
      <c r="I14" s="215"/>
    </row>
    <row r="15" spans="1:9" x14ac:dyDescent="0.2">
      <c r="E15" s="216"/>
      <c r="F15" s="204"/>
      <c r="G15" s="204"/>
      <c r="H15" s="204"/>
    </row>
    <row r="16" spans="1:9" x14ac:dyDescent="0.2">
      <c r="E16" s="216"/>
    </row>
  </sheetData>
  <mergeCells count="7">
    <mergeCell ref="C12:D12"/>
    <mergeCell ref="C13:D13"/>
    <mergeCell ref="A2:G2"/>
    <mergeCell ref="A3:B3"/>
    <mergeCell ref="A4:B4"/>
    <mergeCell ref="A5:B5"/>
    <mergeCell ref="A6:F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1">
    <pageSetUpPr fitToPage="1"/>
  </sheetPr>
  <dimension ref="A1:Z980"/>
  <sheetViews>
    <sheetView tabSelected="1" zoomScale="115" zoomScaleNormal="115" workbookViewId="0">
      <selection activeCell="M19" sqref="M19"/>
    </sheetView>
  </sheetViews>
  <sheetFormatPr defaultColWidth="12.5703125" defaultRowHeight="15" x14ac:dyDescent="0.25"/>
  <cols>
    <col min="1" max="1" width="4.5703125" customWidth="1"/>
    <col min="2" max="2" width="22.42578125" customWidth="1"/>
    <col min="3" max="3" width="13.28515625" customWidth="1"/>
    <col min="4" max="4" width="17.5703125" customWidth="1"/>
    <col min="5" max="5" width="14.140625" customWidth="1"/>
    <col min="6" max="6" width="17.7109375" customWidth="1"/>
    <col min="7" max="7" width="14.7109375" customWidth="1"/>
    <col min="8" max="8" width="35" hidden="1" customWidth="1"/>
    <col min="9" max="9" width="13.42578125" hidden="1" customWidth="1"/>
    <col min="10" max="10" width="32.7109375" hidden="1" customWidth="1"/>
    <col min="11" max="11" width="19.7109375" customWidth="1"/>
    <col min="12" max="26" width="8.5703125" customWidth="1"/>
  </cols>
  <sheetData>
    <row r="1" spans="1:26" ht="15.75" x14ac:dyDescent="0.25">
      <c r="A1" s="308" t="s">
        <v>11</v>
      </c>
      <c r="B1" s="232"/>
      <c r="C1" s="232"/>
      <c r="D1" s="232"/>
      <c r="E1" s="232"/>
      <c r="F1" s="232"/>
      <c r="G1" s="23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5">
      <c r="A2" s="3"/>
      <c r="B2" s="4" t="s">
        <v>12</v>
      </c>
      <c r="C2" s="309"/>
      <c r="D2" s="232"/>
      <c r="E2" s="232"/>
      <c r="F2" s="232"/>
      <c r="G2" s="23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6.75" customHeight="1" x14ac:dyDescent="0.25">
      <c r="A3" s="3"/>
      <c r="B3" s="5" t="s">
        <v>3</v>
      </c>
      <c r="C3" s="310"/>
      <c r="D3" s="238"/>
      <c r="E3" s="6"/>
      <c r="F3" s="311" t="s">
        <v>13</v>
      </c>
      <c r="G3" s="239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7"/>
      <c r="B4" s="8" t="s">
        <v>14</v>
      </c>
      <c r="C4" s="9" t="s">
        <v>15</v>
      </c>
      <c r="D4" s="10"/>
      <c r="E4" s="10"/>
      <c r="F4" s="10"/>
      <c r="G4" s="1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 x14ac:dyDescent="0.25">
      <c r="A5" s="3"/>
      <c r="B5" s="312" t="s">
        <v>16</v>
      </c>
      <c r="C5" s="232"/>
      <c r="D5" s="233"/>
      <c r="E5" s="12" t="s">
        <v>17</v>
      </c>
      <c r="F5" s="13"/>
      <c r="G5" s="14"/>
      <c r="H5" s="2"/>
      <c r="I5" s="2"/>
      <c r="J5" s="2"/>
      <c r="K5" s="230" t="s">
        <v>202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7"/>
      <c r="B6" s="9" t="s">
        <v>138</v>
      </c>
      <c r="C6" s="15"/>
      <c r="D6" s="15"/>
      <c r="E6" s="15"/>
      <c r="F6" s="15"/>
      <c r="G6" s="16"/>
      <c r="H6" s="2"/>
      <c r="I6" s="2"/>
      <c r="J6" s="2"/>
      <c r="K6" s="23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7" customHeight="1" x14ac:dyDescent="0.25">
      <c r="A7" s="7"/>
      <c r="B7" s="313" t="s">
        <v>139</v>
      </c>
      <c r="C7" s="232"/>
      <c r="D7" s="232"/>
      <c r="E7" s="232"/>
      <c r="F7" s="232"/>
      <c r="G7" s="233"/>
      <c r="H7" s="2"/>
      <c r="I7" s="2"/>
      <c r="J7" s="2"/>
      <c r="K7" s="230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7.25" customHeight="1" x14ac:dyDescent="0.25">
      <c r="A8" s="7"/>
      <c r="B8" s="269" t="s">
        <v>18</v>
      </c>
      <c r="C8" s="232"/>
      <c r="D8" s="232"/>
      <c r="E8" s="232"/>
      <c r="F8" s="232"/>
      <c r="G8" s="233"/>
      <c r="H8" s="2"/>
      <c r="I8" s="2"/>
      <c r="J8" s="2"/>
      <c r="K8" s="230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17">
        <v>1</v>
      </c>
      <c r="B9" s="328" t="s">
        <v>19</v>
      </c>
      <c r="C9" s="329"/>
      <c r="D9" s="329"/>
      <c r="E9" s="329"/>
      <c r="F9" s="326" t="s">
        <v>189</v>
      </c>
      <c r="G9" s="32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7">
        <v>2</v>
      </c>
      <c r="B10" s="18" t="s">
        <v>2</v>
      </c>
      <c r="C10" s="19"/>
      <c r="D10" s="20" t="s">
        <v>194</v>
      </c>
      <c r="E10" s="19"/>
      <c r="F10" s="21" t="s">
        <v>191</v>
      </c>
      <c r="G10" s="20" t="s">
        <v>195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17">
        <v>3</v>
      </c>
      <c r="B11" s="21" t="s">
        <v>20</v>
      </c>
      <c r="C11" s="22"/>
      <c r="D11" s="20">
        <v>6</v>
      </c>
      <c r="E11" s="22"/>
      <c r="F11" s="22" t="s">
        <v>192</v>
      </c>
      <c r="G11" s="20" t="s">
        <v>193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17">
        <v>4</v>
      </c>
      <c r="B12" s="21" t="s">
        <v>140</v>
      </c>
      <c r="C12" s="22"/>
      <c r="D12" s="22"/>
      <c r="E12" s="22"/>
      <c r="F12" s="315"/>
      <c r="G12" s="31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17">
        <v>5</v>
      </c>
      <c r="B13" s="23" t="s">
        <v>21</v>
      </c>
      <c r="C13" s="24"/>
      <c r="D13" s="24"/>
      <c r="E13" s="24"/>
      <c r="F13" s="24"/>
      <c r="G13" s="20"/>
      <c r="H13" s="2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17">
        <v>6</v>
      </c>
      <c r="B14" s="330" t="s">
        <v>198</v>
      </c>
      <c r="C14" s="331"/>
      <c r="D14" s="331"/>
      <c r="E14" s="331"/>
      <c r="F14" s="332"/>
      <c r="G14" s="25">
        <v>3400</v>
      </c>
      <c r="H14" s="2"/>
      <c r="I14" s="2"/>
      <c r="J14" s="2"/>
      <c r="K14" s="220" t="s">
        <v>200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1.25" customHeight="1" x14ac:dyDescent="0.25">
      <c r="A15" s="26"/>
      <c r="B15" s="24"/>
      <c r="C15" s="24"/>
      <c r="D15" s="24"/>
      <c r="E15" s="24"/>
      <c r="F15" s="24"/>
      <c r="G15" s="2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 x14ac:dyDescent="0.25">
      <c r="A16" s="28"/>
      <c r="B16" s="24"/>
      <c r="C16" s="29"/>
      <c r="D16" s="29"/>
      <c r="E16" s="29" t="s">
        <v>22</v>
      </c>
      <c r="F16" s="29">
        <f>1/4</f>
        <v>0.25</v>
      </c>
      <c r="G16" s="30">
        <f>365+0.25</f>
        <v>365.25</v>
      </c>
      <c r="H16" s="2" t="s">
        <v>23</v>
      </c>
      <c r="I16" s="2">
        <f>G16/12</f>
        <v>30.4375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3.5" customHeight="1" x14ac:dyDescent="0.25">
      <c r="A17" s="317" t="s">
        <v>24</v>
      </c>
      <c r="B17" s="232"/>
      <c r="C17" s="232"/>
      <c r="D17" s="232"/>
      <c r="E17" s="232"/>
      <c r="F17" s="232"/>
      <c r="G17" s="233"/>
      <c r="H17" s="2" t="s">
        <v>25</v>
      </c>
      <c r="I17" s="2">
        <f>I16/2</f>
        <v>15.21875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64">
        <v>1</v>
      </c>
      <c r="B18" s="318" t="s">
        <v>26</v>
      </c>
      <c r="C18" s="319"/>
      <c r="D18" s="319"/>
      <c r="E18" s="319"/>
      <c r="F18" s="320"/>
      <c r="G18" s="68" t="s">
        <v>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31" t="s">
        <v>27</v>
      </c>
      <c r="B19" s="32" t="s">
        <v>28</v>
      </c>
      <c r="C19" s="33" t="s">
        <v>29</v>
      </c>
      <c r="D19" s="34"/>
      <c r="E19" s="31" t="s">
        <v>30</v>
      </c>
      <c r="F19" s="35"/>
      <c r="G19" s="25">
        <f>G14</f>
        <v>3400</v>
      </c>
      <c r="H19" s="36"/>
      <c r="I19" s="37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38" t="s">
        <v>31</v>
      </c>
      <c r="B20" s="321" t="s">
        <v>196</v>
      </c>
      <c r="C20" s="232"/>
      <c r="D20" s="232"/>
      <c r="E20" s="233"/>
      <c r="F20" s="39">
        <v>0</v>
      </c>
      <c r="G20" s="40">
        <f>F20*G19</f>
        <v>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322" t="s">
        <v>32</v>
      </c>
      <c r="B21" s="323" t="s">
        <v>33</v>
      </c>
      <c r="C21" s="232"/>
      <c r="D21" s="232"/>
      <c r="E21" s="232"/>
      <c r="F21" s="41" t="s">
        <v>34</v>
      </c>
      <c r="G21" s="324">
        <f>ROUND(E22*F23*F19,2)</f>
        <v>0</v>
      </c>
      <c r="H21" s="4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245"/>
      <c r="B22" s="43" t="s">
        <v>35</v>
      </c>
      <c r="C22" s="44"/>
      <c r="D22" s="45" t="s">
        <v>36</v>
      </c>
      <c r="E22" s="46">
        <f>ROUND(C22*0.2,2)</f>
        <v>0</v>
      </c>
      <c r="F22" s="47"/>
      <c r="G22" s="325"/>
      <c r="H22" s="2" t="s">
        <v>37</v>
      </c>
      <c r="I22" s="2">
        <f>60/52.5</f>
        <v>1.1428571428571428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45"/>
      <c r="B23" s="43" t="s">
        <v>38</v>
      </c>
      <c r="C23" s="48" t="s">
        <v>39</v>
      </c>
      <c r="D23" s="35"/>
      <c r="E23" s="48" t="s">
        <v>40</v>
      </c>
      <c r="F23" s="49">
        <f>D23*F22</f>
        <v>0</v>
      </c>
      <c r="G23" s="239"/>
      <c r="H23" s="2" t="s">
        <v>41</v>
      </c>
      <c r="I23" s="2">
        <f>7*I22</f>
        <v>8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46"/>
      <c r="B24" s="50" t="s">
        <v>42</v>
      </c>
      <c r="C24" s="51"/>
      <c r="D24" s="38" t="s">
        <v>43</v>
      </c>
      <c r="E24" s="52">
        <f>C22*1.6</f>
        <v>0</v>
      </c>
      <c r="F24" s="53"/>
      <c r="G24" s="4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54" t="s">
        <v>44</v>
      </c>
      <c r="B25" s="55" t="s">
        <v>45</v>
      </c>
      <c r="C25" s="48" t="s">
        <v>46</v>
      </c>
      <c r="D25" s="56">
        <f>ROUND(F23-D23,2)</f>
        <v>0</v>
      </c>
      <c r="E25" s="57" t="s">
        <v>47</v>
      </c>
      <c r="F25" s="56">
        <f>ROUND(D25*F19,2)</f>
        <v>0</v>
      </c>
      <c r="G25" s="58">
        <f>ROUND(F25*C22,2)</f>
        <v>0</v>
      </c>
      <c r="H25" s="4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31" t="s">
        <v>48</v>
      </c>
      <c r="B26" s="334" t="s">
        <v>51</v>
      </c>
      <c r="C26" s="232"/>
      <c r="D26" s="232"/>
      <c r="E26" s="232"/>
      <c r="F26" s="233"/>
      <c r="G26" s="40"/>
      <c r="H26" s="42"/>
      <c r="I26" s="5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38"/>
      <c r="B27" s="335" t="s">
        <v>52</v>
      </c>
      <c r="C27" s="242"/>
      <c r="D27" s="242"/>
      <c r="E27" s="242"/>
      <c r="F27" s="243"/>
      <c r="G27" s="60">
        <f>SUM(G19:G26)</f>
        <v>3400</v>
      </c>
      <c r="H27" s="42"/>
      <c r="I27" s="5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 x14ac:dyDescent="0.25">
      <c r="A28" s="336" t="s">
        <v>141</v>
      </c>
      <c r="B28" s="232"/>
      <c r="C28" s="232"/>
      <c r="D28" s="232"/>
      <c r="E28" s="232"/>
      <c r="F28" s="232"/>
      <c r="G28" s="233"/>
      <c r="H28" s="42"/>
      <c r="I28" s="5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1.25" customHeight="1" x14ac:dyDescent="0.25">
      <c r="A29" s="28"/>
      <c r="B29" s="2"/>
      <c r="C29" s="2"/>
      <c r="D29" s="2"/>
      <c r="E29" s="2"/>
      <c r="F29" s="2"/>
      <c r="G29" s="61"/>
      <c r="H29" s="2"/>
      <c r="I29" s="59"/>
      <c r="J29" s="62"/>
      <c r="K29" s="63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52" t="s">
        <v>53</v>
      </c>
      <c r="B30" s="232"/>
      <c r="C30" s="232"/>
      <c r="D30" s="232"/>
      <c r="E30" s="232"/>
      <c r="F30" s="232"/>
      <c r="G30" s="23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64"/>
      <c r="B31" s="65" t="s">
        <v>54</v>
      </c>
      <c r="C31" s="66"/>
      <c r="D31" s="66"/>
      <c r="E31" s="66"/>
      <c r="F31" s="67"/>
      <c r="G31" s="68" t="s">
        <v>55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69" t="s">
        <v>27</v>
      </c>
      <c r="B32" s="273" t="s">
        <v>56</v>
      </c>
      <c r="C32" s="285"/>
      <c r="D32" s="285"/>
      <c r="E32" s="286"/>
      <c r="F32" s="70">
        <f>ROUND(1/12,4)</f>
        <v>8.3299999999999999E-2</v>
      </c>
      <c r="G32" s="71">
        <f>ROUND(F32*G27,2)</f>
        <v>283.22000000000003</v>
      </c>
      <c r="H32" s="2"/>
      <c r="I32" s="2"/>
      <c r="J32" s="2"/>
      <c r="K32" s="7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73" t="s">
        <v>31</v>
      </c>
      <c r="B33" s="337" t="s">
        <v>9</v>
      </c>
      <c r="C33" s="301"/>
      <c r="D33" s="301"/>
      <c r="E33" s="301"/>
      <c r="F33" s="75">
        <v>0.121</v>
      </c>
      <c r="G33" s="76">
        <f>ROUND(F33*G27,2)</f>
        <v>411.4</v>
      </c>
      <c r="H33" s="2"/>
      <c r="I33" s="2"/>
      <c r="J33" s="2"/>
      <c r="K33" s="7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31"/>
      <c r="B34" s="321" t="s">
        <v>57</v>
      </c>
      <c r="C34" s="232"/>
      <c r="D34" s="232"/>
      <c r="E34" s="233"/>
      <c r="F34" s="78">
        <f>F32+F33</f>
        <v>0.20429999999999998</v>
      </c>
      <c r="G34" s="79">
        <f>SUM(G32:G33)</f>
        <v>694.62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5" customHeight="1" x14ac:dyDescent="0.25">
      <c r="A35" s="231" t="s">
        <v>142</v>
      </c>
      <c r="B35" s="232"/>
      <c r="C35" s="232"/>
      <c r="D35" s="232"/>
      <c r="E35" s="232"/>
      <c r="F35" s="232"/>
      <c r="G35" s="23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7.25" customHeight="1" x14ac:dyDescent="0.25">
      <c r="A36" s="254" t="s">
        <v>143</v>
      </c>
      <c r="B36" s="232"/>
      <c r="C36" s="232"/>
      <c r="D36" s="232"/>
      <c r="E36" s="232"/>
      <c r="F36" s="232"/>
      <c r="G36" s="23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customHeight="1" x14ac:dyDescent="0.25">
      <c r="A37" s="231" t="s">
        <v>144</v>
      </c>
      <c r="B37" s="232"/>
      <c r="C37" s="232"/>
      <c r="D37" s="232"/>
      <c r="E37" s="232"/>
      <c r="F37" s="232"/>
      <c r="G37" s="23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1.25" customHeight="1" x14ac:dyDescent="0.25">
      <c r="A38" s="80"/>
      <c r="B38" s="81"/>
      <c r="C38" s="81"/>
      <c r="D38" s="81"/>
      <c r="E38" s="81"/>
      <c r="F38" s="82"/>
      <c r="G38" s="8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84"/>
      <c r="B39" s="314" t="s">
        <v>58</v>
      </c>
      <c r="C39" s="232"/>
      <c r="D39" s="232"/>
      <c r="E39" s="233"/>
      <c r="F39" s="85" t="s">
        <v>59</v>
      </c>
      <c r="G39" s="86" t="s">
        <v>55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31" t="s">
        <v>27</v>
      </c>
      <c r="B40" s="300" t="s">
        <v>60</v>
      </c>
      <c r="C40" s="301"/>
      <c r="D40" s="301"/>
      <c r="E40" s="303"/>
      <c r="F40" s="75">
        <v>0.2</v>
      </c>
      <c r="G40" s="87">
        <f t="shared" ref="G40:G47" si="0">ROUND(F40*($G$27+$G$34),2)</f>
        <v>818.92</v>
      </c>
      <c r="H40" s="7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31" t="s">
        <v>31</v>
      </c>
      <c r="B41" s="300" t="s">
        <v>61</v>
      </c>
      <c r="C41" s="301"/>
      <c r="D41" s="301"/>
      <c r="E41" s="303"/>
      <c r="F41" s="75">
        <v>1.4999999999999999E-2</v>
      </c>
      <c r="G41" s="87">
        <f t="shared" si="0"/>
        <v>61.42</v>
      </c>
      <c r="H41" s="7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31" t="s">
        <v>32</v>
      </c>
      <c r="B42" s="300" t="s">
        <v>62</v>
      </c>
      <c r="C42" s="301"/>
      <c r="D42" s="301"/>
      <c r="E42" s="303"/>
      <c r="F42" s="75">
        <v>0.01</v>
      </c>
      <c r="G42" s="87">
        <f t="shared" si="0"/>
        <v>40.950000000000003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31" t="s">
        <v>44</v>
      </c>
      <c r="B43" s="300" t="s">
        <v>63</v>
      </c>
      <c r="C43" s="301"/>
      <c r="D43" s="301"/>
      <c r="E43" s="303"/>
      <c r="F43" s="75">
        <v>2E-3</v>
      </c>
      <c r="G43" s="87">
        <f t="shared" si="0"/>
        <v>8.19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7.75" customHeight="1" x14ac:dyDescent="0.25">
      <c r="A44" s="31" t="s">
        <v>48</v>
      </c>
      <c r="B44" s="338" t="s">
        <v>64</v>
      </c>
      <c r="C44" s="301"/>
      <c r="D44" s="301"/>
      <c r="E44" s="303"/>
      <c r="F44" s="75">
        <v>2.5000000000000001E-2</v>
      </c>
      <c r="G44" s="87">
        <f t="shared" si="0"/>
        <v>102.37</v>
      </c>
      <c r="H44" s="7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31" t="s">
        <v>49</v>
      </c>
      <c r="B45" s="300" t="s">
        <v>65</v>
      </c>
      <c r="C45" s="301"/>
      <c r="D45" s="301"/>
      <c r="E45" s="303"/>
      <c r="F45" s="75">
        <v>0.08</v>
      </c>
      <c r="G45" s="87">
        <f t="shared" si="0"/>
        <v>327.57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25">
      <c r="A46" s="31" t="s">
        <v>50</v>
      </c>
      <c r="B46" s="88" t="s">
        <v>66</v>
      </c>
      <c r="C46" s="89">
        <v>0.02</v>
      </c>
      <c r="D46" s="90" t="s">
        <v>67</v>
      </c>
      <c r="E46" s="91">
        <v>0.5</v>
      </c>
      <c r="F46" s="75">
        <f>ROUND(C46*E46,2)</f>
        <v>0.01</v>
      </c>
      <c r="G46" s="87">
        <f t="shared" si="0"/>
        <v>40.950000000000003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31" t="s">
        <v>68</v>
      </c>
      <c r="B47" s="240" t="s">
        <v>69</v>
      </c>
      <c r="C47" s="232"/>
      <c r="D47" s="232"/>
      <c r="E47" s="233"/>
      <c r="F47" s="75">
        <v>6.0000000000000001E-3</v>
      </c>
      <c r="G47" s="87">
        <f t="shared" si="0"/>
        <v>24.57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38"/>
      <c r="B48" s="250" t="s">
        <v>57</v>
      </c>
      <c r="C48" s="242"/>
      <c r="D48" s="242"/>
      <c r="E48" s="243"/>
      <c r="F48" s="92">
        <f t="shared" ref="F48:G48" si="1">SUM(F40:F47)</f>
        <v>0.34800000000000009</v>
      </c>
      <c r="G48" s="60">
        <f t="shared" si="1"/>
        <v>1424.9399999999998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68" t="s">
        <v>145</v>
      </c>
      <c r="B49" s="242"/>
      <c r="C49" s="242"/>
      <c r="D49" s="242"/>
      <c r="E49" s="242"/>
      <c r="F49" s="242"/>
      <c r="G49" s="24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54" t="s">
        <v>146</v>
      </c>
      <c r="B50" s="232"/>
      <c r="C50" s="232"/>
      <c r="D50" s="232"/>
      <c r="E50" s="232"/>
      <c r="F50" s="232"/>
      <c r="G50" s="23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333" t="s">
        <v>147</v>
      </c>
      <c r="B51" s="238"/>
      <c r="C51" s="238"/>
      <c r="D51" s="238"/>
      <c r="E51" s="238"/>
      <c r="F51" s="238"/>
      <c r="G51" s="239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80"/>
      <c r="B52" s="93"/>
      <c r="C52" s="94"/>
      <c r="D52" s="94"/>
      <c r="E52" s="94"/>
      <c r="F52" s="94"/>
      <c r="G52" s="95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96"/>
      <c r="B53" s="97" t="s">
        <v>70</v>
      </c>
      <c r="C53" s="98"/>
      <c r="D53" s="98"/>
      <c r="E53" s="98"/>
      <c r="F53" s="99"/>
      <c r="G53" s="68" t="s">
        <v>55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31" t="s">
        <v>27</v>
      </c>
      <c r="B54" s="240" t="s">
        <v>71</v>
      </c>
      <c r="C54" s="232"/>
      <c r="D54" s="232"/>
      <c r="E54" s="232"/>
      <c r="F54" s="233"/>
      <c r="G54" s="40">
        <f>'Aux mod 2.3 Benefícios'!G10</f>
        <v>0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31" t="s">
        <v>31</v>
      </c>
      <c r="B55" s="240" t="s">
        <v>72</v>
      </c>
      <c r="C55" s="232"/>
      <c r="D55" s="232"/>
      <c r="E55" s="232"/>
      <c r="F55" s="233"/>
      <c r="G55" s="40">
        <f>'Aux mod 2.3 Benefícios'!G13</f>
        <v>550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31" t="s">
        <v>32</v>
      </c>
      <c r="B56" s="240" t="s">
        <v>73</v>
      </c>
      <c r="C56" s="232"/>
      <c r="D56" s="232"/>
      <c r="E56" s="232"/>
      <c r="F56" s="233"/>
      <c r="G56" s="40">
        <f>'Aux mod 2.3 Benefícios'!G16</f>
        <v>0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31" t="s">
        <v>44</v>
      </c>
      <c r="B57" s="240" t="s">
        <v>5</v>
      </c>
      <c r="C57" s="232"/>
      <c r="D57" s="232"/>
      <c r="E57" s="232"/>
      <c r="F57" s="233"/>
      <c r="G57" s="40">
        <f>'Aux mod 2.3 Benefícios'!G18</f>
        <v>0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31" t="s">
        <v>48</v>
      </c>
      <c r="B58" s="241" t="s">
        <v>10</v>
      </c>
      <c r="C58" s="242"/>
      <c r="D58" s="242"/>
      <c r="E58" s="242"/>
      <c r="F58" s="243"/>
      <c r="G58" s="40">
        <f>'Aux mod 2.3 Benefícios'!G20</f>
        <v>0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00" t="s">
        <v>49</v>
      </c>
      <c r="B59" s="240"/>
      <c r="C59" s="232"/>
      <c r="D59" s="232"/>
      <c r="E59" s="232"/>
      <c r="F59" s="233"/>
      <c r="G59" s="58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38"/>
      <c r="B60" s="250" t="s">
        <v>74</v>
      </c>
      <c r="C60" s="242"/>
      <c r="D60" s="242"/>
      <c r="E60" s="242"/>
      <c r="F60" s="243"/>
      <c r="G60" s="60">
        <f>SUM(G54:G59)</f>
        <v>550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7.25" customHeight="1" x14ac:dyDescent="0.25">
      <c r="A61" s="268" t="s">
        <v>148</v>
      </c>
      <c r="B61" s="242"/>
      <c r="C61" s="242"/>
      <c r="D61" s="242"/>
      <c r="E61" s="242"/>
      <c r="F61" s="242"/>
      <c r="G61" s="243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.75" customHeight="1" x14ac:dyDescent="0.25">
      <c r="A62" s="254" t="s">
        <v>149</v>
      </c>
      <c r="B62" s="232"/>
      <c r="C62" s="232"/>
      <c r="D62" s="232"/>
      <c r="E62" s="232"/>
      <c r="F62" s="232"/>
      <c r="G62" s="233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8"/>
      <c r="B63" s="101"/>
      <c r="C63" s="102"/>
      <c r="D63" s="103"/>
      <c r="E63" s="103"/>
      <c r="F63" s="103"/>
      <c r="G63" s="10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05">
        <v>2</v>
      </c>
      <c r="B64" s="106" t="s">
        <v>75</v>
      </c>
      <c r="C64" s="107"/>
      <c r="D64" s="108"/>
      <c r="E64" s="108"/>
      <c r="F64" s="109"/>
      <c r="G64" s="110" t="s">
        <v>55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7" t="s">
        <v>76</v>
      </c>
      <c r="B65" s="111" t="s">
        <v>77</v>
      </c>
      <c r="C65" s="112"/>
      <c r="D65" s="113"/>
      <c r="E65" s="113"/>
      <c r="F65" s="113"/>
      <c r="G65" s="114">
        <f>G34</f>
        <v>694.62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7" t="s">
        <v>78</v>
      </c>
      <c r="B66" s="111" t="s">
        <v>79</v>
      </c>
      <c r="C66" s="112"/>
      <c r="D66" s="113"/>
      <c r="E66" s="113"/>
      <c r="F66" s="113"/>
      <c r="G66" s="114">
        <f>G48</f>
        <v>1424.9399999999998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7" t="s">
        <v>80</v>
      </c>
      <c r="B67" s="111" t="s">
        <v>81</v>
      </c>
      <c r="C67" s="112"/>
      <c r="D67" s="113"/>
      <c r="E67" s="113"/>
      <c r="F67" s="113"/>
      <c r="G67" s="114">
        <f>G60</f>
        <v>550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7"/>
      <c r="B68" s="269" t="s">
        <v>82</v>
      </c>
      <c r="C68" s="232"/>
      <c r="D68" s="232"/>
      <c r="E68" s="232"/>
      <c r="F68" s="232"/>
      <c r="G68" s="115">
        <f>SUM(G65:G67)</f>
        <v>2669.56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 x14ac:dyDescent="0.25">
      <c r="A69" s="28"/>
      <c r="B69" s="101"/>
      <c r="C69" s="102"/>
      <c r="D69" s="103"/>
      <c r="E69" s="103"/>
      <c r="F69" s="103"/>
      <c r="G69" s="10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70" t="s">
        <v>7</v>
      </c>
      <c r="B70" s="271"/>
      <c r="C70" s="271"/>
      <c r="D70" s="271"/>
      <c r="E70" s="271"/>
      <c r="F70" s="271"/>
      <c r="G70" s="27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18">
        <v>3</v>
      </c>
      <c r="B71" s="235" t="s">
        <v>83</v>
      </c>
      <c r="C71" s="236"/>
      <c r="D71" s="236"/>
      <c r="E71" s="236"/>
      <c r="F71" s="255"/>
      <c r="G71" s="110" t="s">
        <v>0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.75" customHeight="1" x14ac:dyDescent="0.25">
      <c r="A72" s="244" t="s">
        <v>27</v>
      </c>
      <c r="B72" s="273" t="s">
        <v>84</v>
      </c>
      <c r="C72" s="274"/>
      <c r="D72" s="116" t="s">
        <v>85</v>
      </c>
      <c r="E72" s="73" t="s">
        <v>86</v>
      </c>
      <c r="F72" s="247">
        <f>((E73/30)/12)*D73</f>
        <v>4.5833333333333334E-3</v>
      </c>
      <c r="G72" s="248">
        <f>ROUND(G27*F72,2)</f>
        <v>15.58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46"/>
      <c r="B73" s="275"/>
      <c r="C73" s="276"/>
      <c r="D73" s="89">
        <v>5.5E-2</v>
      </c>
      <c r="E73" s="117">
        <v>30</v>
      </c>
      <c r="F73" s="246"/>
      <c r="G73" s="246"/>
      <c r="H73" s="7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69" t="s">
        <v>31</v>
      </c>
      <c r="B74" s="273" t="s">
        <v>87</v>
      </c>
      <c r="C74" s="285"/>
      <c r="D74" s="285"/>
      <c r="E74" s="286"/>
      <c r="F74" s="75">
        <f>F45*F72</f>
        <v>3.6666666666666667E-4</v>
      </c>
      <c r="G74" s="40">
        <f>ROUND(G27*F74,2)</f>
        <v>1.25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6.25" x14ac:dyDescent="0.25">
      <c r="A75" s="287" t="s">
        <v>32</v>
      </c>
      <c r="B75" s="288" t="s">
        <v>88</v>
      </c>
      <c r="C75" s="289"/>
      <c r="D75" s="118" t="s">
        <v>89</v>
      </c>
      <c r="E75" s="118" t="s">
        <v>90</v>
      </c>
      <c r="F75" s="293">
        <v>0.02</v>
      </c>
      <c r="G75" s="248">
        <f>ROUND(G27*F75,2)</f>
        <v>68</v>
      </c>
      <c r="H75" s="2" t="s">
        <v>91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5">
      <c r="A76" s="287"/>
      <c r="B76" s="290"/>
      <c r="C76" s="291"/>
      <c r="D76" s="119">
        <v>0.9</v>
      </c>
      <c r="E76" s="119">
        <v>0.4</v>
      </c>
      <c r="F76" s="294"/>
      <c r="G76" s="295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6.25" x14ac:dyDescent="0.25">
      <c r="A77" s="296" t="s">
        <v>44</v>
      </c>
      <c r="B77" s="297" t="s">
        <v>92</v>
      </c>
      <c r="C77" s="298"/>
      <c r="D77" s="118" t="s">
        <v>93</v>
      </c>
      <c r="E77" s="118" t="s">
        <v>94</v>
      </c>
      <c r="F77" s="247">
        <f>(D78/30)/E78</f>
        <v>1.9444444444444445E-2</v>
      </c>
      <c r="G77" s="248">
        <f>ROUND(G27*F77,2)</f>
        <v>66.11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45"/>
      <c r="B78" s="275"/>
      <c r="C78" s="299"/>
      <c r="D78" s="121">
        <v>7</v>
      </c>
      <c r="E78" s="122">
        <v>12</v>
      </c>
      <c r="F78" s="246"/>
      <c r="G78" s="245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23" t="s">
        <v>48</v>
      </c>
      <c r="B79" s="300" t="s">
        <v>95</v>
      </c>
      <c r="C79" s="301"/>
      <c r="D79" s="302"/>
      <c r="E79" s="303"/>
      <c r="F79" s="75">
        <v>7.1999999999999998E-3</v>
      </c>
      <c r="G79" s="40">
        <f t="shared" ref="G79" si="2">ROUND(G$27*F79,2)</f>
        <v>24.48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25">
      <c r="A80" s="123"/>
      <c r="B80" s="264" t="s">
        <v>96</v>
      </c>
      <c r="C80" s="304"/>
      <c r="D80" s="118" t="s">
        <v>89</v>
      </c>
      <c r="E80" s="118" t="s">
        <v>90</v>
      </c>
      <c r="F80" s="293">
        <v>0.02</v>
      </c>
      <c r="G80" s="248">
        <f>ROUND(G$27*F80,2)</f>
        <v>68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73" t="s">
        <v>49</v>
      </c>
      <c r="B81" s="261"/>
      <c r="C81" s="305"/>
      <c r="D81" s="119">
        <v>0.9</v>
      </c>
      <c r="E81" s="119">
        <v>0.4</v>
      </c>
      <c r="F81" s="294"/>
      <c r="G81" s="295"/>
      <c r="H81" s="77">
        <f>(1+1/12+(1/12+1/12/3))*0.08*0.4</f>
        <v>3.8222222222222227E-2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73"/>
      <c r="B82" s="277" t="s">
        <v>57</v>
      </c>
      <c r="C82" s="232"/>
      <c r="D82" s="232"/>
      <c r="E82" s="232"/>
      <c r="F82" s="125">
        <f>SUM(F72:F80)</f>
        <v>7.1594444444444447E-2</v>
      </c>
      <c r="G82" s="87">
        <f>SUM(G72:G80)</f>
        <v>243.42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8"/>
      <c r="B83" s="2"/>
      <c r="C83" s="2"/>
      <c r="D83" s="2"/>
      <c r="E83" s="2"/>
      <c r="F83" s="2"/>
      <c r="G83" s="126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25">
      <c r="A84" s="270" t="s">
        <v>97</v>
      </c>
      <c r="B84" s="232"/>
      <c r="C84" s="232"/>
      <c r="D84" s="232"/>
      <c r="E84" s="232"/>
      <c r="F84" s="232"/>
      <c r="G84" s="23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25">
      <c r="A85" s="218"/>
      <c r="B85" s="235" t="s">
        <v>98</v>
      </c>
      <c r="C85" s="236"/>
      <c r="D85" s="236"/>
      <c r="E85" s="236"/>
      <c r="F85" s="255"/>
      <c r="G85" s="110" t="s">
        <v>55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5">
      <c r="A86" s="127"/>
      <c r="B86" s="278" t="s">
        <v>99</v>
      </c>
      <c r="C86" s="232"/>
      <c r="D86" s="232"/>
      <c r="E86" s="232"/>
      <c r="F86" s="233"/>
      <c r="G86" s="128">
        <f>G27+G68+G82</f>
        <v>6312.98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23" t="s">
        <v>27</v>
      </c>
      <c r="B87" s="279" t="s">
        <v>100</v>
      </c>
      <c r="C87" s="280"/>
      <c r="D87" s="280"/>
      <c r="E87" s="281"/>
      <c r="F87" s="129">
        <v>0</v>
      </c>
      <c r="G87" s="217">
        <v>0</v>
      </c>
      <c r="H87" s="2"/>
      <c r="I87" s="2"/>
      <c r="J87" s="2"/>
      <c r="K87" s="219" t="s">
        <v>199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82" t="s">
        <v>31</v>
      </c>
      <c r="B88" s="284" t="s">
        <v>101</v>
      </c>
      <c r="C88" s="284"/>
      <c r="D88" s="292" t="s">
        <v>102</v>
      </c>
      <c r="E88" s="292"/>
      <c r="F88" s="306">
        <f>D89/30/12</f>
        <v>1.6555555555555556E-2</v>
      </c>
      <c r="G88" s="130">
        <f t="shared" ref="G88:G95" si="3">ROUND($G$86*F88,2)</f>
        <v>104.51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83"/>
      <c r="B89" s="284"/>
      <c r="C89" s="284"/>
      <c r="D89" s="307">
        <v>5.96</v>
      </c>
      <c r="E89" s="307"/>
      <c r="F89" s="239"/>
      <c r="G89" s="130">
        <f t="shared" si="3"/>
        <v>0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44.25" customHeight="1" x14ac:dyDescent="0.25">
      <c r="A90" s="244" t="s">
        <v>32</v>
      </c>
      <c r="B90" s="259" t="s">
        <v>103</v>
      </c>
      <c r="C90" s="260"/>
      <c r="D90" s="131" t="s">
        <v>104</v>
      </c>
      <c r="E90" s="132" t="s">
        <v>105</v>
      </c>
      <c r="F90" s="263">
        <f>((D91/30)/12)*E91</f>
        <v>2.0833333333333332E-4</v>
      </c>
      <c r="G90" s="130">
        <f t="shared" si="3"/>
        <v>1.32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58"/>
      <c r="B91" s="261"/>
      <c r="C91" s="262"/>
      <c r="D91" s="133">
        <v>5</v>
      </c>
      <c r="E91" s="89">
        <v>1.4999999999999999E-2</v>
      </c>
      <c r="F91" s="246"/>
      <c r="G91" s="130">
        <f t="shared" si="3"/>
        <v>0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42" customHeight="1" x14ac:dyDescent="0.25">
      <c r="A92" s="244" t="s">
        <v>44</v>
      </c>
      <c r="B92" s="264" t="s">
        <v>106</v>
      </c>
      <c r="C92" s="265"/>
      <c r="D92" s="90" t="s">
        <v>107</v>
      </c>
      <c r="E92" s="116" t="s">
        <v>85</v>
      </c>
      <c r="F92" s="247">
        <f>((D93/30)/12)*E93</f>
        <v>3.3333333333333331E-3</v>
      </c>
      <c r="G92" s="130">
        <f t="shared" si="3"/>
        <v>21.04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58"/>
      <c r="B93" s="261"/>
      <c r="C93" s="262"/>
      <c r="D93" s="117">
        <v>15</v>
      </c>
      <c r="E93" s="89">
        <v>0.08</v>
      </c>
      <c r="F93" s="246"/>
      <c r="G93" s="130">
        <f t="shared" si="3"/>
        <v>0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45" x14ac:dyDescent="0.25">
      <c r="A94" s="244" t="s">
        <v>48</v>
      </c>
      <c r="B94" s="264" t="s">
        <v>108</v>
      </c>
      <c r="C94" s="265"/>
      <c r="D94" s="134" t="s">
        <v>109</v>
      </c>
      <c r="E94" s="132" t="s">
        <v>105</v>
      </c>
      <c r="F94" s="266">
        <f>D95/12/12*E95</f>
        <v>5.5555555555555556E-4</v>
      </c>
      <c r="G94" s="130">
        <f t="shared" si="3"/>
        <v>3.51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7.75" customHeight="1" x14ac:dyDescent="0.25">
      <c r="A95" s="258"/>
      <c r="B95" s="261"/>
      <c r="C95" s="262"/>
      <c r="D95" s="133">
        <v>4</v>
      </c>
      <c r="E95" s="135">
        <v>0.02</v>
      </c>
      <c r="F95" s="267"/>
      <c r="G95" s="130">
        <f t="shared" si="3"/>
        <v>0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73"/>
      <c r="B96" s="253" t="s">
        <v>110</v>
      </c>
      <c r="C96" s="232"/>
      <c r="D96" s="232"/>
      <c r="E96" s="232"/>
      <c r="F96" s="136"/>
      <c r="G96" s="60">
        <f>SUM(G87:G95)</f>
        <v>130.38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8.75" customHeight="1" x14ac:dyDescent="0.25">
      <c r="A97" s="254" t="s">
        <v>150</v>
      </c>
      <c r="B97" s="232"/>
      <c r="C97" s="232"/>
      <c r="D97" s="232"/>
      <c r="E97" s="232"/>
      <c r="F97" s="232"/>
      <c r="G97" s="23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25">
      <c r="A98" s="28"/>
      <c r="B98" s="2"/>
      <c r="C98" s="2"/>
      <c r="D98" s="2"/>
      <c r="E98" s="137"/>
      <c r="F98" s="138"/>
      <c r="G98" s="126"/>
      <c r="H98" s="139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40">
        <v>4</v>
      </c>
      <c r="B99" s="141" t="s">
        <v>111</v>
      </c>
      <c r="C99" s="142"/>
      <c r="D99" s="143"/>
      <c r="E99" s="143"/>
      <c r="F99" s="144"/>
      <c r="G99" s="145" t="s">
        <v>55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73" t="s">
        <v>112</v>
      </c>
      <c r="B100" s="74" t="s">
        <v>113</v>
      </c>
      <c r="C100" s="146"/>
      <c r="D100" s="146"/>
      <c r="E100" s="146"/>
      <c r="F100" s="147"/>
      <c r="G100" s="40">
        <f>G96</f>
        <v>130.38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31"/>
      <c r="B101" s="124" t="s">
        <v>57</v>
      </c>
      <c r="C101" s="33"/>
      <c r="D101" s="33"/>
      <c r="E101" s="33"/>
      <c r="F101" s="148"/>
      <c r="G101" s="87">
        <f>SUM(G100:G100)</f>
        <v>130.38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80"/>
      <c r="B102" s="81"/>
      <c r="C102" s="81"/>
      <c r="D102" s="81"/>
      <c r="E102" s="81"/>
      <c r="F102" s="149"/>
      <c r="G102" s="150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52" t="s">
        <v>114</v>
      </c>
      <c r="B103" s="232"/>
      <c r="C103" s="232"/>
      <c r="D103" s="232"/>
      <c r="E103" s="232"/>
      <c r="F103" s="232"/>
      <c r="G103" s="233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40">
        <v>5</v>
      </c>
      <c r="B104" s="235" t="s">
        <v>115</v>
      </c>
      <c r="C104" s="236"/>
      <c r="D104" s="236"/>
      <c r="E104" s="236"/>
      <c r="F104" s="255"/>
      <c r="G104" s="145" t="s">
        <v>0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23" t="s">
        <v>27</v>
      </c>
      <c r="B105" s="256" t="s">
        <v>170</v>
      </c>
      <c r="C105" s="238"/>
      <c r="D105" s="238"/>
      <c r="E105" s="238"/>
      <c r="F105" s="239"/>
      <c r="G105" s="120">
        <v>0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73" t="s">
        <v>31</v>
      </c>
      <c r="B106" s="240" t="s">
        <v>1</v>
      </c>
      <c r="C106" s="232"/>
      <c r="D106" s="232"/>
      <c r="E106" s="232"/>
      <c r="F106" s="233"/>
      <c r="G106" s="40">
        <v>0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69"/>
      <c r="B107" s="250" t="s">
        <v>82</v>
      </c>
      <c r="C107" s="242"/>
      <c r="D107" s="242"/>
      <c r="E107" s="242"/>
      <c r="F107" s="243"/>
      <c r="G107" s="60">
        <f>SUM(G105:G106)</f>
        <v>0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5">
      <c r="A108" s="231" t="s">
        <v>151</v>
      </c>
      <c r="B108" s="232"/>
      <c r="C108" s="232"/>
      <c r="D108" s="232"/>
      <c r="E108" s="232"/>
      <c r="F108" s="232"/>
      <c r="G108" s="23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" customHeight="1" x14ac:dyDescent="0.25">
      <c r="A109" s="28"/>
      <c r="B109" s="2"/>
      <c r="C109" s="2"/>
      <c r="D109" s="2"/>
      <c r="E109" s="2"/>
      <c r="F109" s="2"/>
      <c r="G109" s="126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57" t="s">
        <v>116</v>
      </c>
      <c r="B110" s="232"/>
      <c r="C110" s="232"/>
      <c r="D110" s="232"/>
      <c r="E110" s="232"/>
      <c r="F110" s="233"/>
      <c r="G110" s="151" t="s">
        <v>117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73" t="s">
        <v>27</v>
      </c>
      <c r="B111" s="240" t="s">
        <v>118</v>
      </c>
      <c r="C111" s="232"/>
      <c r="D111" s="232"/>
      <c r="E111" s="232"/>
      <c r="F111" s="233"/>
      <c r="G111" s="152">
        <f>G27</f>
        <v>3400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73" t="s">
        <v>31</v>
      </c>
      <c r="B112" s="240" t="s">
        <v>53</v>
      </c>
      <c r="C112" s="232"/>
      <c r="D112" s="232"/>
      <c r="E112" s="232"/>
      <c r="F112" s="233"/>
      <c r="G112" s="152">
        <f>G68</f>
        <v>2669.56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73" t="s">
        <v>32</v>
      </c>
      <c r="B113" s="240" t="s">
        <v>119</v>
      </c>
      <c r="C113" s="232"/>
      <c r="D113" s="232"/>
      <c r="E113" s="232"/>
      <c r="F113" s="233"/>
      <c r="G113" s="152">
        <f>G82</f>
        <v>243.42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73" t="s">
        <v>44</v>
      </c>
      <c r="B114" s="241" t="s">
        <v>97</v>
      </c>
      <c r="C114" s="242"/>
      <c r="D114" s="242"/>
      <c r="E114" s="242"/>
      <c r="F114" s="243"/>
      <c r="G114" s="152">
        <f>G101</f>
        <v>130.38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73" t="s">
        <v>48</v>
      </c>
      <c r="B115" s="240" t="s">
        <v>114</v>
      </c>
      <c r="C115" s="232"/>
      <c r="D115" s="232"/>
      <c r="E115" s="232"/>
      <c r="F115" s="233"/>
      <c r="G115" s="153">
        <f>G107</f>
        <v>0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73"/>
      <c r="B116" s="251" t="s">
        <v>120</v>
      </c>
      <c r="C116" s="238"/>
      <c r="D116" s="238"/>
      <c r="E116" s="238"/>
      <c r="F116" s="239"/>
      <c r="G116" s="154">
        <f>SUM(G111:G115)</f>
        <v>6443.36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7.25" customHeight="1" x14ac:dyDescent="0.25">
      <c r="A117" s="28"/>
      <c r="B117" s="155"/>
      <c r="C117" s="156"/>
      <c r="D117" s="157"/>
      <c r="E117" s="157"/>
      <c r="F117" s="157"/>
      <c r="G117" s="158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52" t="s">
        <v>121</v>
      </c>
      <c r="B118" s="232"/>
      <c r="C118" s="232"/>
      <c r="D118" s="232"/>
      <c r="E118" s="232"/>
      <c r="F118" s="232"/>
      <c r="G118" s="23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40">
        <v>6</v>
      </c>
      <c r="B119" s="235" t="s">
        <v>122</v>
      </c>
      <c r="C119" s="236"/>
      <c r="D119" s="236"/>
      <c r="E119" s="236"/>
      <c r="F119" s="140" t="s">
        <v>123</v>
      </c>
      <c r="G119" s="145" t="s">
        <v>0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73" t="s">
        <v>27</v>
      </c>
      <c r="B120" s="240" t="s">
        <v>124</v>
      </c>
      <c r="C120" s="232"/>
      <c r="D120" s="232"/>
      <c r="E120" s="233"/>
      <c r="F120" s="159">
        <v>0.05</v>
      </c>
      <c r="G120" s="40">
        <f>ROUND(G116*F120,2)</f>
        <v>322.17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73" t="s">
        <v>31</v>
      </c>
      <c r="B121" s="240" t="s">
        <v>125</v>
      </c>
      <c r="C121" s="232"/>
      <c r="D121" s="232"/>
      <c r="E121" s="233"/>
      <c r="F121" s="159">
        <v>0.05</v>
      </c>
      <c r="G121" s="40">
        <f>ROUND(G116*F121,2)</f>
        <v>322.17</v>
      </c>
      <c r="H121" s="160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44" t="s">
        <v>32</v>
      </c>
      <c r="B122" s="240" t="s">
        <v>126</v>
      </c>
      <c r="C122" s="232"/>
      <c r="D122" s="232"/>
      <c r="E122" s="233"/>
      <c r="F122" s="247">
        <f>SUM(E123:E126)</f>
        <v>8.6499999999999994E-2</v>
      </c>
      <c r="G122" s="248">
        <f>((G116+G120+G121)/(1-F122))*F122</f>
        <v>671.13962780514498</v>
      </c>
      <c r="H122" s="160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45"/>
      <c r="B123" s="241" t="s">
        <v>127</v>
      </c>
      <c r="C123" s="243"/>
      <c r="D123" s="161" t="s">
        <v>128</v>
      </c>
      <c r="E123" s="159">
        <v>6.4999999999999997E-3</v>
      </c>
      <c r="F123" s="245"/>
      <c r="G123" s="245"/>
      <c r="H123" s="138"/>
      <c r="I123" s="16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45"/>
      <c r="B124" s="249"/>
      <c r="C124" s="239"/>
      <c r="D124" s="161" t="s">
        <v>129</v>
      </c>
      <c r="E124" s="159">
        <v>0.03</v>
      </c>
      <c r="F124" s="245"/>
      <c r="G124" s="245"/>
      <c r="H124" s="138"/>
      <c r="I124" s="77"/>
      <c r="J124" s="2"/>
      <c r="K124" s="2" t="s">
        <v>171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45"/>
      <c r="B125" s="240" t="s">
        <v>130</v>
      </c>
      <c r="C125" s="232"/>
      <c r="D125" s="233"/>
      <c r="E125" s="163"/>
      <c r="F125" s="245"/>
      <c r="G125" s="245"/>
      <c r="H125" s="160"/>
      <c r="I125" s="77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46"/>
      <c r="B126" s="240" t="s">
        <v>131</v>
      </c>
      <c r="C126" s="233"/>
      <c r="D126" s="161" t="s">
        <v>132</v>
      </c>
      <c r="E126" s="159">
        <v>0.05</v>
      </c>
      <c r="F126" s="246"/>
      <c r="G126" s="246"/>
      <c r="H126" s="16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69"/>
      <c r="B127" s="250" t="s">
        <v>57</v>
      </c>
      <c r="C127" s="242"/>
      <c r="D127" s="242"/>
      <c r="E127" s="242"/>
      <c r="F127" s="243"/>
      <c r="G127" s="60">
        <f>ROUND((G120+G121+G122),2)</f>
        <v>1315.48</v>
      </c>
      <c r="H127" s="138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31" t="s">
        <v>152</v>
      </c>
      <c r="B128" s="232"/>
      <c r="C128" s="232"/>
      <c r="D128" s="232"/>
      <c r="E128" s="232"/>
      <c r="F128" s="232"/>
      <c r="G128" s="233"/>
      <c r="H128" s="138"/>
      <c r="I128" s="162"/>
      <c r="J128" s="137">
        <f>H129*I128</f>
        <v>0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0.25" customHeight="1" x14ac:dyDescent="0.25">
      <c r="A129" s="231" t="s">
        <v>153</v>
      </c>
      <c r="B129" s="232"/>
      <c r="C129" s="232"/>
      <c r="D129" s="232"/>
      <c r="E129" s="232"/>
      <c r="F129" s="232"/>
      <c r="G129" s="233"/>
      <c r="H129" s="138"/>
      <c r="I129" s="77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165"/>
      <c r="B130" s="166"/>
      <c r="C130" s="166"/>
      <c r="D130" s="166"/>
      <c r="E130" s="167"/>
      <c r="F130" s="168"/>
      <c r="G130" s="169"/>
      <c r="H130" s="160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35" t="s">
        <v>133</v>
      </c>
      <c r="B131" s="236"/>
      <c r="C131" s="236"/>
      <c r="D131" s="236"/>
      <c r="E131" s="236"/>
      <c r="F131" s="236"/>
      <c r="G131" s="236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37" t="s">
        <v>134</v>
      </c>
      <c r="B132" s="238"/>
      <c r="C132" s="238"/>
      <c r="D132" s="238"/>
      <c r="E132" s="238"/>
      <c r="F132" s="239"/>
      <c r="G132" s="170" t="s">
        <v>117</v>
      </c>
      <c r="H132" s="160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73" t="s">
        <v>27</v>
      </c>
      <c r="B133" s="240" t="s">
        <v>118</v>
      </c>
      <c r="C133" s="232"/>
      <c r="D133" s="232"/>
      <c r="E133" s="232"/>
      <c r="F133" s="233"/>
      <c r="G133" s="152">
        <f t="shared" ref="G133:G137" si="4">G111</f>
        <v>3400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73" t="s">
        <v>31</v>
      </c>
      <c r="B134" s="240" t="s">
        <v>53</v>
      </c>
      <c r="C134" s="232"/>
      <c r="D134" s="232"/>
      <c r="E134" s="232"/>
      <c r="F134" s="233"/>
      <c r="G134" s="152">
        <f t="shared" si="4"/>
        <v>2669.56</v>
      </c>
      <c r="H134" s="160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73" t="s">
        <v>32</v>
      </c>
      <c r="B135" s="240" t="s">
        <v>119</v>
      </c>
      <c r="C135" s="232"/>
      <c r="D135" s="232"/>
      <c r="E135" s="232"/>
      <c r="F135" s="233"/>
      <c r="G135" s="152">
        <f t="shared" si="4"/>
        <v>243.42</v>
      </c>
      <c r="H135" s="160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73" t="s">
        <v>44</v>
      </c>
      <c r="B136" s="241" t="s">
        <v>97</v>
      </c>
      <c r="C136" s="242"/>
      <c r="D136" s="242"/>
      <c r="E136" s="242"/>
      <c r="F136" s="243"/>
      <c r="G136" s="152">
        <f t="shared" si="4"/>
        <v>130.38</v>
      </c>
      <c r="H136" s="160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73"/>
      <c r="B137" s="240" t="s">
        <v>114</v>
      </c>
      <c r="C137" s="232"/>
      <c r="D137" s="232"/>
      <c r="E137" s="232"/>
      <c r="F137" s="233"/>
      <c r="G137" s="152">
        <f t="shared" si="4"/>
        <v>0</v>
      </c>
      <c r="H137" s="171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73" t="s">
        <v>48</v>
      </c>
      <c r="B138" s="240" t="s">
        <v>135</v>
      </c>
      <c r="C138" s="232"/>
      <c r="D138" s="232"/>
      <c r="E138" s="232"/>
      <c r="F138" s="233"/>
      <c r="G138" s="152">
        <f>G127</f>
        <v>1315.48</v>
      </c>
      <c r="H138" s="160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72"/>
      <c r="B139" s="234" t="s">
        <v>136</v>
      </c>
      <c r="C139" s="232"/>
      <c r="D139" s="232"/>
      <c r="E139" s="232"/>
      <c r="F139" s="233"/>
      <c r="G139" s="173">
        <f>ROUND(SUM(G133:G138),2)</f>
        <v>7758.84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</sheetData>
  <mergeCells count="126">
    <mergeCell ref="A51:G51"/>
    <mergeCell ref="B54:F54"/>
    <mergeCell ref="B55:F55"/>
    <mergeCell ref="B56:F56"/>
    <mergeCell ref="B57:F57"/>
    <mergeCell ref="B58:F58"/>
    <mergeCell ref="B59:F59"/>
    <mergeCell ref="B26:F26"/>
    <mergeCell ref="B27:F27"/>
    <mergeCell ref="A28:G28"/>
    <mergeCell ref="A30:G30"/>
    <mergeCell ref="B32:E32"/>
    <mergeCell ref="B33:E33"/>
    <mergeCell ref="B34:E34"/>
    <mergeCell ref="A35:G35"/>
    <mergeCell ref="A36:G36"/>
    <mergeCell ref="A37:G37"/>
    <mergeCell ref="B41:E41"/>
    <mergeCell ref="B42:E42"/>
    <mergeCell ref="B43:E43"/>
    <mergeCell ref="B44:E44"/>
    <mergeCell ref="B45:E45"/>
    <mergeCell ref="B47:E47"/>
    <mergeCell ref="B48:E48"/>
    <mergeCell ref="A49:G49"/>
    <mergeCell ref="A50:G50"/>
    <mergeCell ref="A1:G1"/>
    <mergeCell ref="C2:G2"/>
    <mergeCell ref="C3:D3"/>
    <mergeCell ref="F3:G3"/>
    <mergeCell ref="B5:D5"/>
    <mergeCell ref="B7:G7"/>
    <mergeCell ref="B8:G8"/>
    <mergeCell ref="B39:E39"/>
    <mergeCell ref="B40:E40"/>
    <mergeCell ref="F12:G12"/>
    <mergeCell ref="A17:G17"/>
    <mergeCell ref="B18:F18"/>
    <mergeCell ref="B20:E20"/>
    <mergeCell ref="A21:A24"/>
    <mergeCell ref="B21:E21"/>
    <mergeCell ref="G21:G23"/>
    <mergeCell ref="F9:G9"/>
    <mergeCell ref="B9:E9"/>
    <mergeCell ref="B14:F14"/>
    <mergeCell ref="B82:E82"/>
    <mergeCell ref="A84:G84"/>
    <mergeCell ref="B85:F85"/>
    <mergeCell ref="B86:F86"/>
    <mergeCell ref="B87:E87"/>
    <mergeCell ref="A88:A89"/>
    <mergeCell ref="B88:C89"/>
    <mergeCell ref="B74:E74"/>
    <mergeCell ref="A75:A76"/>
    <mergeCell ref="B75:C76"/>
    <mergeCell ref="D88:E88"/>
    <mergeCell ref="F75:F76"/>
    <mergeCell ref="G75:G76"/>
    <mergeCell ref="A77:A78"/>
    <mergeCell ref="B77:C78"/>
    <mergeCell ref="F77:F78"/>
    <mergeCell ref="G77:G78"/>
    <mergeCell ref="B79:E79"/>
    <mergeCell ref="B80:C81"/>
    <mergeCell ref="F80:F81"/>
    <mergeCell ref="G80:G81"/>
    <mergeCell ref="F88:F89"/>
    <mergeCell ref="D89:E89"/>
    <mergeCell ref="B60:F60"/>
    <mergeCell ref="A61:G61"/>
    <mergeCell ref="A62:G62"/>
    <mergeCell ref="B68:F68"/>
    <mergeCell ref="A70:G70"/>
    <mergeCell ref="B71:F71"/>
    <mergeCell ref="A72:A73"/>
    <mergeCell ref="B72:C73"/>
    <mergeCell ref="F72:F73"/>
    <mergeCell ref="G72:G73"/>
    <mergeCell ref="A90:A91"/>
    <mergeCell ref="B90:C91"/>
    <mergeCell ref="F90:F91"/>
    <mergeCell ref="A92:A93"/>
    <mergeCell ref="B92:C93"/>
    <mergeCell ref="F92:F93"/>
    <mergeCell ref="A94:A95"/>
    <mergeCell ref="B94:C95"/>
    <mergeCell ref="F94:F95"/>
    <mergeCell ref="B114:F114"/>
    <mergeCell ref="B115:F115"/>
    <mergeCell ref="B116:F116"/>
    <mergeCell ref="A118:G118"/>
    <mergeCell ref="B119:E119"/>
    <mergeCell ref="B120:E120"/>
    <mergeCell ref="B96:E96"/>
    <mergeCell ref="A97:G97"/>
    <mergeCell ref="A103:G103"/>
    <mergeCell ref="B104:F104"/>
    <mergeCell ref="B105:F105"/>
    <mergeCell ref="B106:F106"/>
    <mergeCell ref="B107:F107"/>
    <mergeCell ref="A108:G108"/>
    <mergeCell ref="A110:F110"/>
    <mergeCell ref="K5:K8"/>
    <mergeCell ref="A128:G128"/>
    <mergeCell ref="B139:F139"/>
    <mergeCell ref="A129:G129"/>
    <mergeCell ref="A131:G131"/>
    <mergeCell ref="A132:F132"/>
    <mergeCell ref="B133:F133"/>
    <mergeCell ref="B134:F134"/>
    <mergeCell ref="B135:F135"/>
    <mergeCell ref="B136:F136"/>
    <mergeCell ref="B137:F137"/>
    <mergeCell ref="B138:F138"/>
    <mergeCell ref="B121:E121"/>
    <mergeCell ref="A122:A126"/>
    <mergeCell ref="B122:E122"/>
    <mergeCell ref="F122:F126"/>
    <mergeCell ref="G122:G126"/>
    <mergeCell ref="B123:C124"/>
    <mergeCell ref="B125:D125"/>
    <mergeCell ref="B126:C126"/>
    <mergeCell ref="B127:F127"/>
    <mergeCell ref="B111:F111"/>
    <mergeCell ref="B112:F112"/>
    <mergeCell ref="B113:F113"/>
  </mergeCells>
  <printOptions horizontalCentered="1" verticalCentered="1"/>
  <pageMargins left="0.51181102362204722" right="0.51181102362204722" top="0.59055118110236227" bottom="0.59055118110236227" header="0.31496062992125984" footer="0.31496062992125984"/>
  <pageSetup paperSize="9" fitToHeight="0" orientation="portrait" horizontalDpi="4294967294" verticalDpi="4294967294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15F9-3335-410E-9A64-38C40C730498}">
  <dimension ref="A1:J948"/>
  <sheetViews>
    <sheetView workbookViewId="0">
      <selection activeCell="O20" sqref="O20"/>
    </sheetView>
  </sheetViews>
  <sheetFormatPr defaultColWidth="12.5703125" defaultRowHeight="15" x14ac:dyDescent="0.25"/>
  <cols>
    <col min="1" max="1" width="8.7109375" customWidth="1"/>
    <col min="2" max="2" width="15.7109375" customWidth="1"/>
    <col min="3" max="3" width="13.28515625" customWidth="1"/>
    <col min="4" max="4" width="19.7109375" customWidth="1"/>
    <col min="5" max="5" width="15" customWidth="1"/>
    <col min="6" max="6" width="14.42578125" customWidth="1"/>
    <col min="7" max="7" width="19.140625" customWidth="1"/>
    <col min="8" max="8" width="9" customWidth="1"/>
    <col min="9" max="9" width="8.7109375" customWidth="1"/>
    <col min="10" max="10" width="12" customWidth="1"/>
    <col min="11" max="26" width="8.5703125" customWidth="1"/>
  </cols>
  <sheetData>
    <row r="1" spans="1:9" ht="24.75" customHeight="1" x14ac:dyDescent="0.25">
      <c r="A1" s="363" t="s">
        <v>154</v>
      </c>
      <c r="B1" s="362"/>
      <c r="C1" s="362"/>
      <c r="D1" s="362"/>
      <c r="E1" s="362"/>
      <c r="F1" s="362"/>
      <c r="G1" s="355"/>
    </row>
    <row r="2" spans="1:9" ht="24.75" customHeight="1" x14ac:dyDescent="0.25">
      <c r="A2" s="364" t="s">
        <v>6</v>
      </c>
      <c r="B2" s="362"/>
      <c r="C2" s="362"/>
      <c r="D2" s="362"/>
      <c r="E2" s="362"/>
      <c r="F2" s="362"/>
      <c r="G2" s="355"/>
    </row>
    <row r="3" spans="1:9" ht="24.75" customHeight="1" x14ac:dyDescent="0.25">
      <c r="A3" s="1"/>
      <c r="B3" s="365" t="s">
        <v>4</v>
      </c>
      <c r="C3" s="362"/>
      <c r="D3" s="355"/>
      <c r="E3" s="366"/>
      <c r="F3" s="362"/>
      <c r="G3" s="355"/>
    </row>
    <row r="4" spans="1:9" ht="24.75" customHeight="1" x14ac:dyDescent="0.25">
      <c r="A4" s="1"/>
      <c r="B4" s="365" t="s">
        <v>155</v>
      </c>
      <c r="C4" s="362"/>
      <c r="D4" s="355"/>
      <c r="E4" s="1"/>
      <c r="F4" s="367"/>
      <c r="G4" s="355"/>
    </row>
    <row r="5" spans="1:9" ht="24.75" customHeight="1" x14ac:dyDescent="0.25">
      <c r="B5" s="368" t="s">
        <v>156</v>
      </c>
      <c r="C5" s="355"/>
      <c r="D5" s="369"/>
      <c r="E5" s="355"/>
      <c r="F5" s="174" t="s">
        <v>157</v>
      </c>
      <c r="G5" s="174"/>
    </row>
    <row r="6" spans="1:9" ht="12.75" customHeight="1" x14ac:dyDescent="0.25"/>
    <row r="7" spans="1:9" ht="18" x14ac:dyDescent="0.25">
      <c r="A7" s="363" t="s">
        <v>158</v>
      </c>
      <c r="B7" s="362"/>
      <c r="C7" s="362"/>
      <c r="D7" s="362"/>
      <c r="E7" s="362"/>
      <c r="F7" s="362"/>
      <c r="G7" s="355"/>
    </row>
    <row r="8" spans="1:9" x14ac:dyDescent="0.25">
      <c r="A8" s="175"/>
      <c r="B8" s="361" t="s">
        <v>201</v>
      </c>
      <c r="C8" s="370"/>
      <c r="D8" s="370"/>
      <c r="E8" s="371"/>
      <c r="F8" s="372">
        <f>'Ledor  Audiodescritor'!G14</f>
        <v>3400</v>
      </c>
      <c r="G8" s="355"/>
    </row>
    <row r="9" spans="1:9" x14ac:dyDescent="0.25">
      <c r="A9" s="176">
        <v>2</v>
      </c>
      <c r="B9" s="361" t="s">
        <v>159</v>
      </c>
      <c r="C9" s="362"/>
      <c r="D9" s="362"/>
      <c r="E9" s="362"/>
      <c r="F9" s="355"/>
      <c r="G9" s="177" t="s">
        <v>55</v>
      </c>
    </row>
    <row r="10" spans="1:9" x14ac:dyDescent="0.25">
      <c r="A10" s="341" t="s">
        <v>27</v>
      </c>
      <c r="B10" s="347" t="s">
        <v>160</v>
      </c>
      <c r="C10" s="355"/>
      <c r="D10" s="354" t="s">
        <v>161</v>
      </c>
      <c r="E10" s="355"/>
      <c r="F10" s="179">
        <v>2</v>
      </c>
      <c r="G10" s="356">
        <f>IF(F10*F11*C11&gt;F12,F10*F11*C11-F12,0)</f>
        <v>0</v>
      </c>
    </row>
    <row r="11" spans="1:9" x14ac:dyDescent="0.25">
      <c r="A11" s="357"/>
      <c r="B11" s="341" t="s">
        <v>162</v>
      </c>
      <c r="C11" s="341">
        <v>22</v>
      </c>
      <c r="D11" s="354" t="s">
        <v>163</v>
      </c>
      <c r="E11" s="355"/>
      <c r="F11" s="180"/>
      <c r="G11" s="357"/>
    </row>
    <row r="12" spans="1:9" x14ac:dyDescent="0.25">
      <c r="A12" s="342"/>
      <c r="B12" s="342"/>
      <c r="C12" s="342"/>
      <c r="D12" s="354" t="s">
        <v>164</v>
      </c>
      <c r="E12" s="355"/>
      <c r="F12" s="181">
        <f>ROUND(0.06*F8,2)</f>
        <v>204</v>
      </c>
      <c r="G12" s="342"/>
    </row>
    <row r="13" spans="1:9" x14ac:dyDescent="0.25">
      <c r="A13" s="341" t="s">
        <v>31</v>
      </c>
      <c r="B13" s="358" t="s">
        <v>197</v>
      </c>
      <c r="C13" s="353"/>
      <c r="D13" s="354" t="s">
        <v>165</v>
      </c>
      <c r="E13" s="355"/>
      <c r="F13" s="182">
        <v>22</v>
      </c>
      <c r="G13" s="356">
        <f>ROUND(F13*(F14-F15),2)</f>
        <v>550</v>
      </c>
      <c r="H13" s="339" t="s">
        <v>200</v>
      </c>
      <c r="I13" s="340"/>
    </row>
    <row r="14" spans="1:9" x14ac:dyDescent="0.25">
      <c r="A14" s="357"/>
      <c r="B14" s="359"/>
      <c r="C14" s="360"/>
      <c r="D14" s="354" t="s">
        <v>166</v>
      </c>
      <c r="E14" s="355"/>
      <c r="F14" s="183">
        <v>25</v>
      </c>
      <c r="G14" s="357"/>
    </row>
    <row r="15" spans="1:9" x14ac:dyDescent="0.25">
      <c r="A15" s="342"/>
      <c r="B15" s="345"/>
      <c r="C15" s="350"/>
      <c r="D15" s="184" t="s">
        <v>164</v>
      </c>
      <c r="E15" s="185"/>
      <c r="F15" s="186">
        <v>0</v>
      </c>
      <c r="G15" s="342"/>
    </row>
    <row r="16" spans="1:9" x14ac:dyDescent="0.25">
      <c r="A16" s="341" t="s">
        <v>32</v>
      </c>
      <c r="B16" s="343" t="s">
        <v>73</v>
      </c>
      <c r="C16" s="353"/>
      <c r="D16" s="354" t="s">
        <v>167</v>
      </c>
      <c r="E16" s="355"/>
      <c r="F16" s="180">
        <v>0</v>
      </c>
      <c r="G16" s="356">
        <f>ROUND(F16-F17,2)</f>
        <v>0</v>
      </c>
    </row>
    <row r="17" spans="1:10" x14ac:dyDescent="0.25">
      <c r="A17" s="342"/>
      <c r="B17" s="345"/>
      <c r="C17" s="350"/>
      <c r="D17" s="178" t="s">
        <v>164</v>
      </c>
      <c r="E17" s="185"/>
      <c r="F17" s="187">
        <v>0</v>
      </c>
      <c r="G17" s="342"/>
    </row>
    <row r="18" spans="1:10" x14ac:dyDescent="0.25">
      <c r="A18" s="341" t="s">
        <v>44</v>
      </c>
      <c r="B18" s="343" t="s">
        <v>5</v>
      </c>
      <c r="C18" s="344"/>
      <c r="D18" s="347" t="s">
        <v>168</v>
      </c>
      <c r="E18" s="348"/>
      <c r="F18" s="183">
        <v>0</v>
      </c>
      <c r="G18" s="349">
        <f>ROUND(F18-F19,2)</f>
        <v>0</v>
      </c>
      <c r="H18" s="188"/>
    </row>
    <row r="19" spans="1:10" x14ac:dyDescent="0.25">
      <c r="A19" s="342"/>
      <c r="B19" s="345"/>
      <c r="C19" s="346"/>
      <c r="D19" s="351" t="s">
        <v>164</v>
      </c>
      <c r="E19" s="352"/>
      <c r="F19" s="183">
        <v>0</v>
      </c>
      <c r="G19" s="350"/>
      <c r="J19" s="189"/>
    </row>
    <row r="20" spans="1:10" x14ac:dyDescent="0.25">
      <c r="A20" s="341" t="s">
        <v>48</v>
      </c>
      <c r="B20" s="343" t="s">
        <v>10</v>
      </c>
      <c r="C20" s="353"/>
      <c r="D20" s="354" t="s">
        <v>169</v>
      </c>
      <c r="E20" s="355"/>
      <c r="F20" s="183">
        <v>0</v>
      </c>
      <c r="G20" s="356">
        <f>ROUND(F20-F21,2)</f>
        <v>0</v>
      </c>
    </row>
    <row r="21" spans="1:10" x14ac:dyDescent="0.25">
      <c r="A21" s="342"/>
      <c r="B21" s="345"/>
      <c r="C21" s="350"/>
      <c r="D21" s="354" t="s">
        <v>164</v>
      </c>
      <c r="E21" s="355"/>
      <c r="F21" s="183">
        <v>0</v>
      </c>
      <c r="G21" s="342"/>
    </row>
    <row r="22" spans="1:10" x14ac:dyDescent="0.25">
      <c r="G22" s="189">
        <f>SUM(G10:G21)</f>
        <v>550</v>
      </c>
    </row>
    <row r="23" spans="1:10" ht="12.75" customHeight="1" x14ac:dyDescent="0.25"/>
    <row r="24" spans="1:10" ht="12.75" customHeight="1" x14ac:dyDescent="0.25">
      <c r="G24" s="189"/>
    </row>
    <row r="25" spans="1:10" ht="12.75" customHeight="1" x14ac:dyDescent="0.25">
      <c r="G25" s="189"/>
    </row>
    <row r="26" spans="1:10" ht="12.75" customHeight="1" x14ac:dyDescent="0.25">
      <c r="G26" s="189"/>
    </row>
    <row r="27" spans="1:10" ht="12.75" customHeight="1" x14ac:dyDescent="0.25">
      <c r="G27" s="189"/>
    </row>
    <row r="28" spans="1:10" ht="12.75" customHeight="1" x14ac:dyDescent="0.25">
      <c r="G28" s="189"/>
    </row>
    <row r="29" spans="1:10" ht="12.75" customHeight="1" x14ac:dyDescent="0.25">
      <c r="G29" s="189"/>
    </row>
    <row r="30" spans="1:10" ht="12.75" customHeight="1" x14ac:dyDescent="0.25">
      <c r="G30" s="189"/>
    </row>
    <row r="31" spans="1:10" ht="12.75" customHeight="1" x14ac:dyDescent="0.25">
      <c r="G31" s="189"/>
    </row>
    <row r="32" spans="1:10" ht="12.75" customHeight="1" x14ac:dyDescent="0.25">
      <c r="G32" s="189"/>
    </row>
    <row r="33" spans="7:7" ht="12.75" customHeight="1" x14ac:dyDescent="0.25">
      <c r="G33" s="189"/>
    </row>
    <row r="34" spans="7:7" ht="12.75" customHeight="1" x14ac:dyDescent="0.25">
      <c r="G34" s="189"/>
    </row>
    <row r="35" spans="7:7" ht="12.75" customHeight="1" x14ac:dyDescent="0.25">
      <c r="G35" s="189"/>
    </row>
    <row r="36" spans="7:7" ht="12.75" customHeight="1" x14ac:dyDescent="0.25">
      <c r="G36" s="189"/>
    </row>
    <row r="37" spans="7:7" ht="12.75" customHeight="1" x14ac:dyDescent="0.25">
      <c r="G37" s="189"/>
    </row>
    <row r="38" spans="7:7" ht="12.75" customHeight="1" x14ac:dyDescent="0.25">
      <c r="G38" s="189"/>
    </row>
    <row r="39" spans="7:7" ht="12.75" customHeight="1" x14ac:dyDescent="0.25">
      <c r="G39" s="189"/>
    </row>
    <row r="40" spans="7:7" ht="12.75" customHeight="1" x14ac:dyDescent="0.25"/>
    <row r="41" spans="7:7" ht="12.75" customHeight="1" x14ac:dyDescent="0.25"/>
    <row r="42" spans="7:7" ht="12.75" customHeight="1" x14ac:dyDescent="0.25"/>
    <row r="43" spans="7:7" ht="12.75" customHeight="1" x14ac:dyDescent="0.25"/>
    <row r="44" spans="7:7" ht="12.75" customHeight="1" x14ac:dyDescent="0.25"/>
    <row r="45" spans="7:7" ht="12.75" customHeight="1" x14ac:dyDescent="0.25"/>
    <row r="46" spans="7:7" ht="12.75" customHeight="1" x14ac:dyDescent="0.25"/>
    <row r="47" spans="7:7" ht="12.75" customHeight="1" x14ac:dyDescent="0.25"/>
    <row r="48" spans="7:7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</sheetData>
  <mergeCells count="40">
    <mergeCell ref="B9:F9"/>
    <mergeCell ref="A1:G1"/>
    <mergeCell ref="A2:G2"/>
    <mergeCell ref="B3:D3"/>
    <mergeCell ref="E3:G3"/>
    <mergeCell ref="B4:D4"/>
    <mergeCell ref="F4:G4"/>
    <mergeCell ref="B5:C5"/>
    <mergeCell ref="D5:E5"/>
    <mergeCell ref="A7:G7"/>
    <mergeCell ref="B8:E8"/>
    <mergeCell ref="F8:G8"/>
    <mergeCell ref="A10:A12"/>
    <mergeCell ref="B10:C10"/>
    <mergeCell ref="D10:E10"/>
    <mergeCell ref="G10:G12"/>
    <mergeCell ref="B11:B12"/>
    <mergeCell ref="C11:C12"/>
    <mergeCell ref="D11:E11"/>
    <mergeCell ref="D12:E12"/>
    <mergeCell ref="A20:A21"/>
    <mergeCell ref="B20:C21"/>
    <mergeCell ref="D20:E20"/>
    <mergeCell ref="G20:G21"/>
    <mergeCell ref="D21:E21"/>
    <mergeCell ref="H13:I13"/>
    <mergeCell ref="A18:A19"/>
    <mergeCell ref="B18:C19"/>
    <mergeCell ref="D18:E18"/>
    <mergeCell ref="G18:G19"/>
    <mergeCell ref="D19:E19"/>
    <mergeCell ref="A16:A17"/>
    <mergeCell ref="B16:C17"/>
    <mergeCell ref="D16:E16"/>
    <mergeCell ref="G16:G17"/>
    <mergeCell ref="A13:A15"/>
    <mergeCell ref="B13:C15"/>
    <mergeCell ref="D13:E13"/>
    <mergeCell ref="G13:G15"/>
    <mergeCell ref="D14:E1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Resumo</vt:lpstr>
      <vt:lpstr>Ledor  Audiodescritor</vt:lpstr>
      <vt:lpstr>Aux mod 2.3 Benefícios</vt:lpstr>
      <vt:lpstr>'Ledor  Audiodescritor'!Area_de_impressao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Martins Coura</dc:creator>
  <cp:lastModifiedBy>Charles Wandrey</cp:lastModifiedBy>
  <cp:lastPrinted>2019-12-11T12:34:46Z</cp:lastPrinted>
  <dcterms:created xsi:type="dcterms:W3CDTF">2018-08-02T14:26:32Z</dcterms:created>
  <dcterms:modified xsi:type="dcterms:W3CDTF">2026-05-15T17:26:20Z</dcterms:modified>
</cp:coreProperties>
</file>